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7620"/>
  </bookViews>
  <sheets>
    <sheet name="KCC" sheetId="7" r:id="rId1"/>
    <sheet name="KCC for AH" sheetId="8" state="hidden" r:id="rId2"/>
    <sheet name="KCC for Fishries" sheetId="9" state="hidden" r:id="rId3"/>
  </sheets>
  <definedNames>
    <definedName name="_xlnm.Print_Area" localSheetId="0">KCC!$A$1:$H$66</definedName>
  </definedNames>
  <calcPr calcId="145621"/>
</workbook>
</file>

<file path=xl/calcChain.xml><?xml version="1.0" encoding="utf-8"?>
<calcChain xmlns="http://schemas.openxmlformats.org/spreadsheetml/2006/main">
  <c r="I64" i="9" l="1"/>
  <c r="H64" i="9"/>
  <c r="G64" i="9"/>
  <c r="F64" i="9"/>
  <c r="E64" i="9"/>
  <c r="D64" i="9"/>
  <c r="C64" i="9"/>
  <c r="I61" i="9"/>
  <c r="H61" i="9"/>
  <c r="G61" i="9"/>
  <c r="F61" i="9"/>
  <c r="E61" i="9"/>
  <c r="D61" i="9"/>
  <c r="C61" i="9"/>
  <c r="I53" i="9"/>
  <c r="H53" i="9"/>
  <c r="G53" i="9"/>
  <c r="F53" i="9"/>
  <c r="E53" i="9"/>
  <c r="D53" i="9"/>
  <c r="C53" i="9"/>
  <c r="I30" i="9"/>
  <c r="H30" i="9"/>
  <c r="G30" i="9"/>
  <c r="F30" i="9"/>
  <c r="E30" i="9"/>
  <c r="D30" i="9"/>
  <c r="C30" i="9"/>
  <c r="I26" i="9"/>
  <c r="H26" i="9"/>
  <c r="G26" i="9"/>
  <c r="F26" i="9"/>
  <c r="E26" i="9"/>
  <c r="D26" i="9"/>
  <c r="C26" i="9"/>
  <c r="I21" i="9"/>
  <c r="H21" i="9"/>
  <c r="G21" i="9"/>
  <c r="F21" i="9"/>
  <c r="E21" i="9"/>
  <c r="D21" i="9"/>
  <c r="C21" i="9"/>
  <c r="I18" i="9"/>
  <c r="I65" i="9" s="1"/>
  <c r="H18" i="9"/>
  <c r="H65" i="9" s="1"/>
  <c r="G18" i="9"/>
  <c r="G65" i="9" s="1"/>
  <c r="F18" i="9"/>
  <c r="F65" i="9" s="1"/>
  <c r="E18" i="9"/>
  <c r="E65" i="9" s="1"/>
  <c r="D18" i="9"/>
  <c r="D65" i="9" s="1"/>
  <c r="C18" i="9"/>
  <c r="C65" i="9" s="1"/>
  <c r="I64" i="8"/>
  <c r="H64" i="8"/>
  <c r="G64" i="8"/>
  <c r="F64" i="8"/>
  <c r="E64" i="8"/>
  <c r="D64" i="8"/>
  <c r="C64" i="8"/>
  <c r="I61" i="8"/>
  <c r="H61" i="8"/>
  <c r="G61" i="8"/>
  <c r="F61" i="8"/>
  <c r="E61" i="8"/>
  <c r="D61" i="8"/>
  <c r="C61" i="8"/>
  <c r="I53" i="8"/>
  <c r="H53" i="8"/>
  <c r="G53" i="8"/>
  <c r="F53" i="8"/>
  <c r="E53" i="8"/>
  <c r="D53" i="8"/>
  <c r="C53" i="8"/>
  <c r="I30" i="8"/>
  <c r="H30" i="8"/>
  <c r="H65" i="8" s="1"/>
  <c r="G30" i="8"/>
  <c r="F30" i="8"/>
  <c r="E30" i="8"/>
  <c r="D30" i="8"/>
  <c r="D65" i="8" s="1"/>
  <c r="C30" i="8"/>
  <c r="I26" i="8"/>
  <c r="H26" i="8"/>
  <c r="G26" i="8"/>
  <c r="F26" i="8"/>
  <c r="E26" i="8"/>
  <c r="D26" i="8"/>
  <c r="C26" i="8"/>
  <c r="I21" i="8"/>
  <c r="H21" i="8"/>
  <c r="G21" i="8"/>
  <c r="G65" i="8" s="1"/>
  <c r="F21" i="8"/>
  <c r="E21" i="8"/>
  <c r="D21" i="8"/>
  <c r="C21" i="8"/>
  <c r="C65" i="8" s="1"/>
  <c r="I18" i="8"/>
  <c r="I65" i="8" s="1"/>
  <c r="H18" i="8"/>
  <c r="G18" i="8"/>
  <c r="F18" i="8"/>
  <c r="F65" i="8" s="1"/>
  <c r="E18" i="8"/>
  <c r="E65" i="8" s="1"/>
  <c r="D18" i="8"/>
  <c r="C18" i="8"/>
  <c r="H64" i="7"/>
  <c r="G64" i="7"/>
  <c r="F64" i="7"/>
  <c r="E64" i="7"/>
  <c r="D64" i="7"/>
  <c r="C64" i="7"/>
  <c r="H61" i="7"/>
  <c r="G61" i="7"/>
  <c r="F61" i="7"/>
  <c r="E61" i="7"/>
  <c r="H53" i="7"/>
  <c r="G53" i="7"/>
  <c r="F53" i="7"/>
  <c r="E53" i="7"/>
  <c r="D53" i="7"/>
  <c r="C53" i="7"/>
  <c r="H30" i="7"/>
  <c r="G30" i="7"/>
  <c r="F30" i="7"/>
  <c r="E30" i="7"/>
  <c r="D30" i="7"/>
  <c r="C30" i="7"/>
  <c r="H26" i="7"/>
  <c r="G26" i="7"/>
  <c r="F26" i="7"/>
  <c r="E26" i="7"/>
  <c r="D26" i="7"/>
  <c r="C26" i="7"/>
  <c r="H21" i="7"/>
  <c r="G21" i="7"/>
  <c r="F21" i="7"/>
  <c r="E21" i="7"/>
  <c r="D21" i="7"/>
  <c r="C21" i="7"/>
  <c r="H18" i="7"/>
  <c r="G18" i="7"/>
  <c r="F18" i="7"/>
  <c r="E18" i="7"/>
  <c r="D18" i="7"/>
  <c r="C18" i="7"/>
  <c r="H65" i="7" l="1"/>
  <c r="G65" i="7"/>
  <c r="F65" i="7"/>
  <c r="E65" i="7"/>
  <c r="D65" i="7"/>
  <c r="C65" i="7"/>
</calcChain>
</file>

<file path=xl/sharedStrings.xml><?xml version="1.0" encoding="utf-8"?>
<sst xmlns="http://schemas.openxmlformats.org/spreadsheetml/2006/main" count="289" uniqueCount="77">
  <si>
    <t>Annexure - 21</t>
  </si>
  <si>
    <t xml:space="preserve"> STATEMEMT ON FINANCING UNDER KISAN CREDIT CARDS AS OF  SEPTEMBER  2021</t>
  </si>
  <si>
    <t>(Rs. in lakhs)</t>
  </si>
  <si>
    <t>Rs. In Lakhs</t>
  </si>
  <si>
    <t>No.</t>
  </si>
  <si>
    <t>BANK</t>
  </si>
  <si>
    <t>Outstanding at the end of previous quarter</t>
  </si>
  <si>
    <t xml:space="preserve"> KCCs Issued duringQtr</t>
  </si>
  <si>
    <t>Outstanding at the end of current quarter</t>
  </si>
  <si>
    <t>Out of TOTAL NO. OF KCC , Number of Rupay Card Issued</t>
  </si>
  <si>
    <t>SCs</t>
  </si>
  <si>
    <t>STs</t>
  </si>
  <si>
    <t>OBCs</t>
  </si>
  <si>
    <t>Minorities</t>
  </si>
  <si>
    <t>Under wadi Project</t>
  </si>
  <si>
    <t xml:space="preserve"> KCC Cumulative Disbursement from 01 Apr  2021 to this quarter </t>
  </si>
  <si>
    <t>No. of Rupay Card Issued</t>
  </si>
  <si>
    <t>Out of Rupay Card Issued, Total No. of Rupay Card             active</t>
  </si>
  <si>
    <t>A/c</t>
  </si>
  <si>
    <t>Amt.</t>
  </si>
  <si>
    <t xml:space="preserve">A/c 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</si>
  <si>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</si>
  <si>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</si>
  <si>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</si>
  <si>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</si>
  <si>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</si>
  <si>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</si>
  <si>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</si>
  <si>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</si>
  <si>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</si>
  <si>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</si>
  <si>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</si>
  <si>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</si>
  <si>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</si>
  <si>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</si>
  <si>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</si>
  <si>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</si>
  <si>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</si>
  <si>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</si>
  <si>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</si>
  <si>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</si>
  <si>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SAURASHTRA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</si>
  <si>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</si>
  <si>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</si>
  <si>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</si>
  <si>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</si>
  <si>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</si>
  <si>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</si>
  <si>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</si>
  <si>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</si>
  <si>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</si>
  <si>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</si>
  <si>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</si>
  <si>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</si>
  <si>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</si>
  <si>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</si>
  <si>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</si>
  <si>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</si>
  <si>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</si>
  <si>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</si>
  <si>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</si>
  <si>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</si>
  <si>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</si>
  <si>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</si>
  <si>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</si>
  <si>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</si>
  <si>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</si>
  <si>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</si>
  <si>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</si>
  <si>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</si>
  <si>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FINCARE SMALL FINANCE BANK LIMITED</t>
  </si>
  <si>
    <t>PAYMENT BANK</t>
  </si>
  <si>
    <t>INDIA POST PAYMENTS BANK</t>
  </si>
  <si>
    <t>GRAND TOTAL</t>
  </si>
  <si>
    <t>Source:     Member(Banks)</t>
  </si>
  <si>
    <t xml:space="preserve"> STATEMEMT ON FINANCING UNDER KISAN CREDIT CARDS FOR ANIMAL HUSBANDARY AS OFSEPTEMBER  2021</t>
  </si>
  <si>
    <t xml:space="preserve"> STATEMEMT ON FINANCING UNDER KISAN CREDIT CARDS FOR FISHRIES AS OF  SEPTEMBER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</si>
</sst>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Arial Black"/>
      <family val="2"/>
    </font>
    <font>
      <sz val="12"/>
      <name val="Arial"/>
      <family val="2"/>
    </font>
    <font>
      <sz val="18"/>
      <name val="Arial Black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6"/>
      <name val="Arial Black"/>
      <family val="2"/>
    </font>
    <font>
      <b/>
      <sz val="11"/>
      <name val="Arial"/>
      <family val="2"/>
    </font>
    <font>
      <b/>
      <sz val="12"/>
      <name val="Arial Black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7">
    <xf numFmtId="0" fontId="0" fillId="0" borderId="0"/>
    <xf numFmtId="0" fontId="3" fillId="2" borderId="0"/>
    <xf numFmtId="0" fontId="1" fillId="2" borderId="0"/>
    <xf numFmtId="0" fontId="3" fillId="3" borderId="0"/>
    <xf numFmtId="0" fontId="1" fillId="3" borderId="0"/>
    <xf numFmtId="0" fontId="3" fillId="4" borderId="0"/>
    <xf numFmtId="0" fontId="1" fillId="4" borderId="0"/>
    <xf numFmtId="0" fontId="3" fillId="5" borderId="0"/>
    <xf numFmtId="0" fontId="1" fillId="5" borderId="0"/>
    <xf numFmtId="0" fontId="3" fillId="6" borderId="0"/>
    <xf numFmtId="0" fontId="1" fillId="6" borderId="0"/>
    <xf numFmtId="0" fontId="3" fillId="7" borderId="0"/>
    <xf numFmtId="0" fontId="1" fillId="7" borderId="0"/>
    <xf numFmtId="0" fontId="3" fillId="8" borderId="0"/>
    <xf numFmtId="0" fontId="1" fillId="8" borderId="0"/>
    <xf numFmtId="0" fontId="3" fillId="9" borderId="0"/>
    <xf numFmtId="0" fontId="1" fillId="9" borderId="0"/>
    <xf numFmtId="0" fontId="3" fillId="10" borderId="0"/>
    <xf numFmtId="0" fontId="1" fillId="10" borderId="0"/>
    <xf numFmtId="0" fontId="3" fillId="11" borderId="0"/>
    <xf numFmtId="0" fontId="1" fillId="11" borderId="0"/>
    <xf numFmtId="0" fontId="3" fillId="12" borderId="0"/>
    <xf numFmtId="0" fontId="1" fillId="12" borderId="0"/>
    <xf numFmtId="0" fontId="3" fillId="13" borderId="0"/>
    <xf numFmtId="0" fontId="1" fillId="13" borderId="0"/>
    <xf numFmtId="0" fontId="4" fillId="14" borderId="0"/>
    <xf numFmtId="0" fontId="4" fillId="15" borderId="0"/>
    <xf numFmtId="0" fontId="4" fillId="16" borderId="0"/>
    <xf numFmtId="0" fontId="4" fillId="17" borderId="0"/>
    <xf numFmtId="0" fontId="4" fillId="18" borderId="0"/>
    <xf numFmtId="0" fontId="4" fillId="19" borderId="0"/>
    <xf numFmtId="0" fontId="4" fillId="20" borderId="0"/>
    <xf numFmtId="0" fontId="4" fillId="21" borderId="0"/>
    <xf numFmtId="0" fontId="4" fillId="22" borderId="0"/>
    <xf numFmtId="0" fontId="4" fillId="23" borderId="0"/>
    <xf numFmtId="0" fontId="4" fillId="24" borderId="0"/>
    <xf numFmtId="0" fontId="4" fillId="25" borderId="0"/>
    <xf numFmtId="0" fontId="5" fillId="26" borderId="0"/>
    <xf numFmtId="0" fontId="6" fillId="27" borderId="2"/>
    <xf numFmtId="0" fontId="7" fillId="28" borderId="3"/>
    <xf numFmtId="0" fontId="8" fillId="0" borderId="0"/>
    <xf numFmtId="0" fontId="9" fillId="29" borderId="0"/>
    <xf numFmtId="0" fontId="10" fillId="0" borderId="4"/>
    <xf numFmtId="0" fontId="11" fillId="0" borderId="5"/>
    <xf numFmtId="0" fontId="12" fillId="0" borderId="6"/>
    <xf numFmtId="0" fontId="12" fillId="0" borderId="0"/>
    <xf numFmtId="0" fontId="13" fillId="30" borderId="2"/>
    <xf numFmtId="0" fontId="14" fillId="0" borderId="7"/>
    <xf numFmtId="0" fontId="15" fillId="31" borderId="0"/>
    <xf numFmtId="0" fontId="3" fillId="0" borderId="0"/>
    <xf numFmtId="0" fontId="1" fillId="0" borderId="0"/>
    <xf numFmtId="0" fontId="3" fillId="32" borderId="8"/>
    <xf numFmtId="0" fontId="1" fillId="32" borderId="8"/>
    <xf numFmtId="0" fontId="16" fillId="27" borderId="9"/>
    <xf numFmtId="0" fontId="17" fillId="0" borderId="0"/>
    <xf numFmtId="0" fontId="18" fillId="0" borderId="10"/>
    <xf numFmtId="0" fontId="19" fillId="0" borderId="0"/>
  </cellStyleXfs>
  <cellXfs count="66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2" fontId="0" fillId="0" borderId="0" xfId="0" applyNumberFormat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0" fontId="21" fillId="0" borderId="0" xfId="0" applyFont="1"/>
    <xf numFmtId="2" fontId="21" fillId="33" borderId="0" xfId="0" applyNumberFormat="1" applyFont="1" applyFill="1"/>
    <xf numFmtId="0" fontId="22" fillId="0" borderId="0" xfId="0" applyFont="1" applyAlignment="1">
      <alignment vertical="center"/>
    </xf>
    <xf numFmtId="2" fontId="0" fillId="0" borderId="1" xfId="0" applyNumberForma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wrapText="1"/>
    </xf>
    <xf numFmtId="0" fontId="2" fillId="0" borderId="13" xfId="0" applyFont="1" applyBorder="1" applyAlignment="1">
      <alignment horizontal="right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5" fillId="0" borderId="1" xfId="0" applyFont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/>
    </xf>
    <xf numFmtId="0" fontId="24" fillId="0" borderId="14" xfId="0" applyFont="1" applyBorder="1"/>
    <xf numFmtId="0" fontId="26" fillId="0" borderId="14" xfId="0" applyFont="1" applyBorder="1"/>
    <xf numFmtId="0" fontId="27" fillId="0" borderId="14" xfId="0" applyFont="1" applyBorder="1"/>
    <xf numFmtId="0" fontId="25" fillId="0" borderId="14" xfId="0" applyFont="1" applyBorder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/>
    </xf>
    <xf numFmtId="0" fontId="24" fillId="0" borderId="14" xfId="0" applyFont="1" applyBorder="1"/>
    <xf numFmtId="0" fontId="26" fillId="0" borderId="14" xfId="0" applyFont="1" applyBorder="1"/>
    <xf numFmtId="0" fontId="27" fillId="0" borderId="14" xfId="0" applyFont="1" applyBorder="1"/>
    <xf numFmtId="0" fontId="25" fillId="0" borderId="14" xfId="0" applyFont="1" applyBorder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/>
    </xf>
    <xf numFmtId="0" fontId="24" fillId="0" borderId="14" xfId="0" applyFont="1" applyBorder="1"/>
    <xf numFmtId="0" fontId="26" fillId="0" borderId="14" xfId="0" applyFont="1" applyBorder="1"/>
    <xf numFmtId="0" fontId="27" fillId="0" borderId="14" xfId="0" applyFont="1" applyBorder="1"/>
    <xf numFmtId="0" fontId="25" fillId="0" borderId="14" xfId="0" applyFont="1" applyBorder="1"/>
    <xf numFmtId="1" fontId="24" fillId="0" borderId="14" xfId="0" applyNumberFormat="1" applyFont="1" applyBorder="1"/>
    <xf numFmtId="1" fontId="25" fillId="0" borderId="14" xfId="0" applyNumberFormat="1" applyFont="1" applyBorder="1"/>
    <xf numFmtId="1" fontId="24" fillId="0" borderId="0" xfId="0" applyNumberFormat="1" applyFont="1"/>
    <xf numFmtId="1" fontId="25" fillId="0" borderId="0" xfId="0" applyNumberFormat="1" applyFont="1"/>
    <xf numFmtId="0" fontId="24" fillId="0" borderId="14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4" xfId="0" applyFont="1" applyBorder="1"/>
    <xf numFmtId="0" fontId="26" fillId="0" borderId="14" xfId="0" applyFont="1" applyBorder="1"/>
    <xf numFmtId="0" fontId="24" fillId="0" borderId="14" xfId="0" applyFont="1" applyBorder="1" applyAlignment="1">
      <alignment horizontal="center"/>
    </xf>
    <xf numFmtId="0" fontId="24" fillId="0" borderId="14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0" fillId="33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/>
    </xf>
    <xf numFmtId="0" fontId="28" fillId="0" borderId="14" xfId="0" applyFont="1" applyBorder="1"/>
    <xf numFmtId="1" fontId="28" fillId="0" borderId="14" xfId="0" applyNumberFormat="1" applyFont="1" applyBorder="1"/>
  </cellXfs>
  <cellStyles count="57">
    <cellStyle name="20% - Accent1" xfId="1" builtinId="30" customBuiltin="1"/>
    <cellStyle name="20% - Accent1 2" xfId="2"/>
    <cellStyle name="20% - Accent2" xfId="3" builtinId="34" customBuiltin="1"/>
    <cellStyle name="20% - Accent2 2" xfId="4"/>
    <cellStyle name="20% - Accent3" xfId="5" builtinId="38" customBuiltin="1"/>
    <cellStyle name="20% - Accent3 2" xfId="6"/>
    <cellStyle name="20% - Accent4" xfId="7" builtinId="42" customBuiltin="1"/>
    <cellStyle name="20% - Accent4 2" xfId="8"/>
    <cellStyle name="20% - Accent5" xfId="9" builtinId="46" customBuiltin="1"/>
    <cellStyle name="20% - Accent5 2" xfId="10"/>
    <cellStyle name="20% - Accent6" xfId="11" builtinId="50" customBuiltin="1"/>
    <cellStyle name="20% - Accent6 2" xfId="12"/>
    <cellStyle name="40% - Accent1" xfId="13" builtinId="31" customBuiltin="1"/>
    <cellStyle name="40% - Accent1 2" xfId="14"/>
    <cellStyle name="40% - Accent2" xfId="15" builtinId="35" customBuiltin="1"/>
    <cellStyle name="40% - Accent2 2" xfId="16"/>
    <cellStyle name="40% - Accent3" xfId="17" builtinId="39" customBuiltin="1"/>
    <cellStyle name="40% - Accent3 2" xfId="18"/>
    <cellStyle name="40% - Accent4" xfId="19" builtinId="43" customBuiltin="1"/>
    <cellStyle name="40% - Accent4 2" xfId="20"/>
    <cellStyle name="40% - Accent5" xfId="21" builtinId="47" customBuiltin="1"/>
    <cellStyle name="40% - Accent5 2" xfId="22"/>
    <cellStyle name="40% - Accent6" xfId="23" builtinId="51" customBuiltin="1"/>
    <cellStyle name="40% - Accent6 2" xfId="24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2" xfId="49"/>
    <cellStyle name="Normal 3" xfId="50"/>
    <cellStyle name="Note" xfId="51" builtinId="10" customBuiltin="1"/>
    <cellStyle name="Note 2" xfId="52"/>
    <cellStyle name="Output" xfId="53" builtinId="21" customBuiltin="1"/>
    <cellStyle name="Title" xfId="54" builtinId="15" customBuiltin="1"/>
    <cellStyle name="Total" xfId="55" builtinId="25" customBuiltin="1"/>
    <cellStyle name="Warning Text" xfId="5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6"/>
  <sheetViews>
    <sheetView tabSelected="1" view="pageBreakPreview" zoomScale="70" zoomScaleSheetLayoutView="70" workbookViewId="0">
      <selection activeCell="Y5" sqref="Y5"/>
    </sheetView>
  </sheetViews>
  <sheetFormatPr defaultRowHeight="15" x14ac:dyDescent="0.2"/>
  <cols>
    <col min="1" max="1" width="5.5546875" style="2" customWidth="1"/>
    <col min="2" max="2" width="34.88671875" style="2" customWidth="1"/>
    <col min="3" max="3" width="10.33203125" style="2" customWidth="1"/>
    <col min="4" max="4" width="10.5546875" style="2" customWidth="1"/>
    <col min="5" max="5" width="9.33203125" style="2" customWidth="1"/>
    <col min="6" max="6" width="10.88671875" style="2" customWidth="1"/>
    <col min="7" max="7" width="10.33203125" style="2" customWidth="1"/>
    <col min="8" max="8" width="10" style="2" customWidth="1"/>
    <col min="9" max="11" width="10.5546875" style="2" hidden="1" customWidth="1"/>
    <col min="12" max="12" width="7.5546875" style="2" hidden="1" customWidth="1"/>
    <col min="13" max="14" width="10.5546875" style="2" hidden="1" customWidth="1"/>
    <col min="15" max="15" width="11.109375" style="2" hidden="1" customWidth="1"/>
    <col min="16" max="16" width="10.5546875" style="2" hidden="1" customWidth="1"/>
    <col min="17" max="18" width="9.109375" style="2" hidden="1" customWidth="1"/>
    <col min="19" max="19" width="12.109375" style="2" hidden="1" customWidth="1"/>
    <col min="20" max="20" width="16.77734375" style="2" hidden="1" customWidth="1"/>
    <col min="21" max="21" width="13.5546875" style="1" hidden="1" customWidth="1"/>
    <col min="22" max="22" width="18.21875" style="1" hidden="1" customWidth="1"/>
  </cols>
  <sheetData>
    <row r="1" spans="1:22" s="2" customFormat="1" ht="27" x14ac:dyDescent="0.2">
      <c r="A1" s="60" t="s">
        <v>0</v>
      </c>
      <c r="B1" s="60"/>
      <c r="C1" s="60"/>
      <c r="D1" s="60"/>
      <c r="E1" s="60"/>
      <c r="F1" s="60"/>
      <c r="G1" s="60"/>
      <c r="H1" s="60"/>
    </row>
    <row r="2" spans="1:22" s="2" customFormat="1" ht="9" customHeight="1" x14ac:dyDescent="0.2">
      <c r="A2" s="7"/>
      <c r="B2" s="7"/>
      <c r="C2" s="7"/>
      <c r="D2" s="8"/>
      <c r="E2" s="7"/>
      <c r="F2" s="9"/>
      <c r="G2" s="9"/>
    </row>
    <row r="3" spans="1:22" s="2" customFormat="1" ht="18" customHeight="1" x14ac:dyDescent="0.2">
      <c r="A3" s="61" t="s">
        <v>1</v>
      </c>
      <c r="B3" s="61"/>
      <c r="C3" s="61"/>
      <c r="D3" s="61"/>
      <c r="E3" s="61"/>
      <c r="F3" s="61"/>
      <c r="G3" s="61"/>
      <c r="H3" s="61"/>
    </row>
    <row r="4" spans="1:22" ht="18" x14ac:dyDescent="0.25">
      <c r="A4" s="4"/>
      <c r="B4" s="4"/>
      <c r="C4" s="4"/>
      <c r="D4" s="4"/>
      <c r="E4" s="4"/>
      <c r="F4" s="4"/>
      <c r="G4" s="4" t="s">
        <v>2</v>
      </c>
      <c r="I4" s="4"/>
      <c r="J4" s="4"/>
      <c r="K4" s="4"/>
      <c r="L4" s="4"/>
      <c r="M4" s="4"/>
      <c r="N4" s="4"/>
      <c r="O4" s="4" t="s">
        <v>3</v>
      </c>
      <c r="P4" s="4"/>
      <c r="T4" s="4"/>
    </row>
    <row r="5" spans="1:22" s="3" customFormat="1" ht="62.25" customHeight="1" x14ac:dyDescent="0.25">
      <c r="A5" s="58" t="s">
        <v>4</v>
      </c>
      <c r="B5" s="62" t="s">
        <v>5</v>
      </c>
      <c r="C5" s="58" t="s">
        <v>6</v>
      </c>
      <c r="D5" s="58"/>
      <c r="E5" s="58" t="s">
        <v>7</v>
      </c>
      <c r="F5" s="58"/>
      <c r="G5" s="58" t="s">
        <v>8</v>
      </c>
      <c r="H5" s="58"/>
      <c r="I5" s="59" t="s">
        <v>10</v>
      </c>
      <c r="J5" s="59"/>
      <c r="K5" s="59" t="s">
        <v>11</v>
      </c>
      <c r="L5" s="59"/>
      <c r="M5" s="59" t="s">
        <v>12</v>
      </c>
      <c r="N5" s="59"/>
      <c r="O5" s="59" t="s">
        <v>13</v>
      </c>
      <c r="P5" s="59"/>
      <c r="Q5" s="56" t="s">
        <v>14</v>
      </c>
      <c r="R5" s="57"/>
      <c r="S5" s="56" t="s">
        <v>15</v>
      </c>
      <c r="T5" s="57"/>
      <c r="U5" s="11" t="s">
        <v>16</v>
      </c>
      <c r="V5" s="12" t="s">
        <v>17</v>
      </c>
    </row>
    <row r="6" spans="1:22" s="5" customFormat="1" ht="19.5" customHeight="1" x14ac:dyDescent="0.2">
      <c r="A6" s="58"/>
      <c r="B6" s="62"/>
      <c r="C6" s="18" t="s">
        <v>18</v>
      </c>
      <c r="D6" s="18" t="s">
        <v>19</v>
      </c>
      <c r="E6" s="18" t="s">
        <v>20</v>
      </c>
      <c r="F6" s="18" t="s">
        <v>19</v>
      </c>
      <c r="G6" s="18" t="s">
        <v>18</v>
      </c>
      <c r="H6" s="19" t="s">
        <v>19</v>
      </c>
      <c r="I6" s="6" t="s">
        <v>18</v>
      </c>
      <c r="J6" s="6" t="s">
        <v>19</v>
      </c>
      <c r="K6" s="6" t="s">
        <v>18</v>
      </c>
      <c r="L6" s="6" t="s">
        <v>19</v>
      </c>
      <c r="M6" s="6" t="s">
        <v>18</v>
      </c>
      <c r="N6" s="6" t="s">
        <v>19</v>
      </c>
      <c r="O6" s="6" t="s">
        <v>18</v>
      </c>
      <c r="P6" s="6" t="s">
        <v>19</v>
      </c>
      <c r="Q6" s="6" t="s">
        <v>18</v>
      </c>
      <c r="R6" s="6" t="s">
        <v>19</v>
      </c>
      <c r="S6" s="6" t="s">
        <v>18</v>
      </c>
      <c r="T6" s="6" t="s">
        <v>19</v>
      </c>
      <c r="U6" s="10"/>
      <c r="V6" s="10"/>
    </row>
    <row r="7" spans="1:22" s="14" customFormat="1" ht="15.75" x14ac:dyDescent="0.25">
      <c r="A7" s="50">
        <v>1</v>
      </c>
      <c r="B7" s="20" t="s">
        <v>21</v>
      </c>
      <c r="C7" s="46">
        <v>643970</v>
      </c>
      <c r="D7" s="46">
        <v>1361802</v>
      </c>
      <c r="E7" s="46">
        <v>151763</v>
      </c>
      <c r="F7" s="46">
        <v>443152.04</v>
      </c>
      <c r="G7" s="46">
        <v>662877</v>
      </c>
      <c r="H7" s="46">
        <v>1447074.2</v>
      </c>
    </row>
    <row r="8" spans="1:22" s="14" customFormat="1" ht="15.75" x14ac:dyDescent="0.25">
      <c r="A8" s="50">
        <v>2</v>
      </c>
      <c r="B8" s="20" t="s">
        <v>22</v>
      </c>
      <c r="C8" s="46">
        <v>87633</v>
      </c>
      <c r="D8" s="46">
        <v>197428</v>
      </c>
      <c r="E8" s="46">
        <v>17389</v>
      </c>
      <c r="F8" s="46">
        <v>42905.49</v>
      </c>
      <c r="G8" s="46">
        <v>88590</v>
      </c>
      <c r="H8" s="46">
        <v>205322.53</v>
      </c>
    </row>
    <row r="9" spans="1:22" s="14" customFormat="1" ht="15.75" x14ac:dyDescent="0.25">
      <c r="A9" s="50">
        <v>3</v>
      </c>
      <c r="B9" s="20" t="s">
        <v>23</v>
      </c>
      <c r="C9" s="46">
        <v>1964</v>
      </c>
      <c r="D9" s="46">
        <v>4482</v>
      </c>
      <c r="E9" s="46">
        <v>234</v>
      </c>
      <c r="F9" s="46">
        <v>630.86</v>
      </c>
      <c r="G9" s="46">
        <v>2275</v>
      </c>
      <c r="H9" s="46">
        <v>6466</v>
      </c>
    </row>
    <row r="10" spans="1:22" s="14" customFormat="1" ht="15.75" x14ac:dyDescent="0.25">
      <c r="A10" s="50">
        <v>4</v>
      </c>
      <c r="B10" s="20" t="s">
        <v>24</v>
      </c>
      <c r="C10" s="46">
        <v>13244</v>
      </c>
      <c r="D10" s="46">
        <v>40861</v>
      </c>
      <c r="E10" s="46">
        <v>3159</v>
      </c>
      <c r="F10" s="46">
        <v>10362.69</v>
      </c>
      <c r="G10" s="46">
        <v>13639</v>
      </c>
      <c r="H10" s="46">
        <v>42211.05</v>
      </c>
    </row>
    <row r="11" spans="1:22" s="14" customFormat="1" ht="15.75" x14ac:dyDescent="0.25">
      <c r="A11" s="50">
        <v>5</v>
      </c>
      <c r="B11" s="20" t="s">
        <v>25</v>
      </c>
      <c r="C11" s="46">
        <v>62069</v>
      </c>
      <c r="D11" s="46">
        <v>155912</v>
      </c>
      <c r="E11" s="46">
        <v>0</v>
      </c>
      <c r="F11" s="46">
        <v>0</v>
      </c>
      <c r="G11" s="46">
        <v>61834</v>
      </c>
      <c r="H11" s="46">
        <v>161773</v>
      </c>
    </row>
    <row r="12" spans="1:22" s="14" customFormat="1" ht="15.75" x14ac:dyDescent="0.25">
      <c r="A12" s="50">
        <v>6</v>
      </c>
      <c r="B12" s="20" t="s">
        <v>26</v>
      </c>
      <c r="C12" s="46">
        <v>6697</v>
      </c>
      <c r="D12" s="46">
        <v>16563</v>
      </c>
      <c r="E12" s="46">
        <v>1135</v>
      </c>
      <c r="F12" s="46">
        <v>2669.74</v>
      </c>
      <c r="G12" s="46">
        <v>6965</v>
      </c>
      <c r="H12" s="46">
        <v>18631.54</v>
      </c>
    </row>
    <row r="13" spans="1:22" s="14" customFormat="1" ht="15.75" x14ac:dyDescent="0.25">
      <c r="A13" s="50">
        <v>7</v>
      </c>
      <c r="B13" s="20" t="s">
        <v>27</v>
      </c>
      <c r="C13" s="46">
        <v>4381</v>
      </c>
      <c r="D13" s="46">
        <v>12975</v>
      </c>
      <c r="E13" s="46">
        <v>214</v>
      </c>
      <c r="F13" s="46">
        <v>174.9</v>
      </c>
      <c r="G13" s="46">
        <v>1566</v>
      </c>
      <c r="H13" s="46">
        <v>2222.4</v>
      </c>
    </row>
    <row r="14" spans="1:22" s="14" customFormat="1" ht="15.75" x14ac:dyDescent="0.25">
      <c r="A14" s="50">
        <v>8</v>
      </c>
      <c r="B14" s="20" t="s">
        <v>28</v>
      </c>
      <c r="C14" s="46">
        <v>14196</v>
      </c>
      <c r="D14" s="46">
        <v>39769</v>
      </c>
      <c r="E14" s="46">
        <v>1744</v>
      </c>
      <c r="F14" s="46">
        <v>5355.5</v>
      </c>
      <c r="G14" s="46">
        <v>14219</v>
      </c>
      <c r="H14" s="46">
        <v>41037.15</v>
      </c>
    </row>
    <row r="15" spans="1:22" s="14" customFormat="1" ht="15.75" x14ac:dyDescent="0.25">
      <c r="A15" s="50">
        <v>9</v>
      </c>
      <c r="B15" s="20" t="s">
        <v>29</v>
      </c>
      <c r="C15" s="46">
        <v>0</v>
      </c>
      <c r="D15" s="46">
        <v>0</v>
      </c>
      <c r="E15" s="46">
        <v>19</v>
      </c>
      <c r="F15" s="46">
        <v>37.869999999999997</v>
      </c>
      <c r="G15" s="46">
        <v>29</v>
      </c>
      <c r="H15" s="46">
        <v>67.8</v>
      </c>
    </row>
    <row r="16" spans="1:22" s="14" customFormat="1" ht="15.75" x14ac:dyDescent="0.25">
      <c r="A16" s="50">
        <v>10</v>
      </c>
      <c r="B16" s="20" t="s">
        <v>30</v>
      </c>
      <c r="C16" s="46">
        <v>76097</v>
      </c>
      <c r="D16" s="46">
        <v>256098</v>
      </c>
      <c r="E16" s="46">
        <v>17033</v>
      </c>
      <c r="F16" s="46">
        <v>61623.46</v>
      </c>
      <c r="G16" s="46">
        <v>78419</v>
      </c>
      <c r="H16" s="46">
        <v>266068.7</v>
      </c>
    </row>
    <row r="17" spans="1:24" s="14" customFormat="1" ht="15.75" x14ac:dyDescent="0.25">
      <c r="A17" s="50">
        <v>11</v>
      </c>
      <c r="B17" s="20" t="s">
        <v>31</v>
      </c>
      <c r="C17" s="46">
        <v>6758</v>
      </c>
      <c r="D17" s="46">
        <v>15288</v>
      </c>
      <c r="E17" s="46">
        <v>262</v>
      </c>
      <c r="F17" s="46">
        <v>699.91</v>
      </c>
      <c r="G17" s="46">
        <v>6783</v>
      </c>
      <c r="H17" s="46">
        <v>15907.49</v>
      </c>
    </row>
    <row r="18" spans="1:24" s="15" customFormat="1" ht="16.5" x14ac:dyDescent="0.25">
      <c r="A18" s="51" t="s">
        <v>32</v>
      </c>
      <c r="B18" s="52"/>
      <c r="C18" s="23">
        <f t="shared" ref="C18:H18" si="0">SUM(C7:C17)</f>
        <v>917009</v>
      </c>
      <c r="D18" s="23">
        <f t="shared" si="0"/>
        <v>2101178</v>
      </c>
      <c r="E18" s="23">
        <f t="shared" si="0"/>
        <v>192952</v>
      </c>
      <c r="F18" s="23">
        <f t="shared" si="0"/>
        <v>567612.46</v>
      </c>
      <c r="G18" s="23">
        <f t="shared" si="0"/>
        <v>937196</v>
      </c>
      <c r="H18" s="23">
        <f t="shared" si="0"/>
        <v>2206781.8600000003</v>
      </c>
      <c r="X18" s="49"/>
    </row>
    <row r="19" spans="1:24" s="16" customFormat="1" ht="24.75" x14ac:dyDescent="0.5">
      <c r="A19" s="21"/>
      <c r="B19" s="53" t="s">
        <v>33</v>
      </c>
      <c r="C19" s="53"/>
      <c r="D19" s="53"/>
      <c r="E19" s="53"/>
      <c r="F19" s="53"/>
      <c r="G19" s="53"/>
      <c r="H19" s="53"/>
    </row>
    <row r="20" spans="1:24" s="14" customFormat="1" ht="15.75" x14ac:dyDescent="0.25">
      <c r="A20" s="50">
        <v>12</v>
      </c>
      <c r="B20" s="20" t="s">
        <v>34</v>
      </c>
      <c r="C20" s="46">
        <v>302025</v>
      </c>
      <c r="D20" s="46">
        <v>760791</v>
      </c>
      <c r="E20" s="46">
        <v>92061</v>
      </c>
      <c r="F20" s="46">
        <v>233075.29</v>
      </c>
      <c r="G20" s="46">
        <v>360502</v>
      </c>
      <c r="H20" s="46">
        <v>888096.57</v>
      </c>
    </row>
    <row r="21" spans="1:24" s="15" customFormat="1" ht="16.5" x14ac:dyDescent="0.25">
      <c r="A21" s="51" t="s">
        <v>32</v>
      </c>
      <c r="B21" s="52"/>
      <c r="C21" s="47">
        <f t="shared" ref="C21:H21" si="1">SUM(C20:C20)</f>
        <v>302025</v>
      </c>
      <c r="D21" s="47">
        <f t="shared" si="1"/>
        <v>760791</v>
      </c>
      <c r="E21" s="47">
        <f t="shared" si="1"/>
        <v>92061</v>
      </c>
      <c r="F21" s="47">
        <f t="shared" si="1"/>
        <v>233075.29</v>
      </c>
      <c r="G21" s="47">
        <f t="shared" si="1"/>
        <v>360502</v>
      </c>
      <c r="H21" s="47">
        <f t="shared" si="1"/>
        <v>888096.57</v>
      </c>
    </row>
    <row r="22" spans="1:24" s="16" customFormat="1" ht="24.75" x14ac:dyDescent="0.5">
      <c r="A22" s="21"/>
      <c r="B22" s="53" t="s">
        <v>35</v>
      </c>
      <c r="C22" s="53"/>
      <c r="D22" s="53"/>
      <c r="E22" s="53"/>
      <c r="F22" s="53"/>
      <c r="G22" s="53"/>
      <c r="H22" s="53"/>
    </row>
    <row r="23" spans="1:24" s="14" customFormat="1" ht="15.75" x14ac:dyDescent="0.25">
      <c r="A23" s="50">
        <v>13</v>
      </c>
      <c r="B23" s="20" t="s">
        <v>36</v>
      </c>
      <c r="C23" s="46">
        <v>918571</v>
      </c>
      <c r="D23" s="46">
        <v>1377106</v>
      </c>
      <c r="E23" s="46">
        <v>80908</v>
      </c>
      <c r="F23" s="46">
        <v>194904.93</v>
      </c>
      <c r="G23" s="46">
        <v>874818</v>
      </c>
      <c r="H23" s="46">
        <v>1441600.3</v>
      </c>
    </row>
    <row r="24" spans="1:24" s="14" customFormat="1" ht="15.75" hidden="1" x14ac:dyDescent="0.25">
      <c r="A24" s="50">
        <v>14</v>
      </c>
      <c r="B24" s="20" t="s">
        <v>37</v>
      </c>
      <c r="C24" s="46">
        <v>0</v>
      </c>
      <c r="D24" s="46">
        <v>0</v>
      </c>
      <c r="E24" s="46">
        <v>0</v>
      </c>
      <c r="F24" s="46">
        <v>0</v>
      </c>
      <c r="G24" s="46">
        <v>0</v>
      </c>
      <c r="H24" s="46">
        <v>0</v>
      </c>
    </row>
    <row r="25" spans="1:24" s="14" customFormat="1" ht="15.75" x14ac:dyDescent="0.25">
      <c r="A25" s="50">
        <v>14</v>
      </c>
      <c r="B25" s="20" t="s">
        <v>38</v>
      </c>
      <c r="C25" s="46">
        <v>0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</row>
    <row r="26" spans="1:24" s="15" customFormat="1" ht="16.5" x14ac:dyDescent="0.25">
      <c r="A26" s="51" t="s">
        <v>32</v>
      </c>
      <c r="B26" s="52"/>
      <c r="C26" s="47">
        <f t="shared" ref="C26:H26" si="2">SUM(C23:C25)</f>
        <v>918571</v>
      </c>
      <c r="D26" s="47">
        <f t="shared" si="2"/>
        <v>1377106</v>
      </c>
      <c r="E26" s="47">
        <f t="shared" si="2"/>
        <v>80908</v>
      </c>
      <c r="F26" s="47">
        <f t="shared" si="2"/>
        <v>194904.93</v>
      </c>
      <c r="G26" s="47">
        <f t="shared" si="2"/>
        <v>874818</v>
      </c>
      <c r="H26" s="47">
        <f t="shared" si="2"/>
        <v>1441600.3</v>
      </c>
    </row>
    <row r="27" spans="1:24" s="16" customFormat="1" ht="24.75" x14ac:dyDescent="0.5">
      <c r="A27" s="21"/>
      <c r="B27" s="53" t="s">
        <v>39</v>
      </c>
      <c r="C27" s="53"/>
      <c r="D27" s="53"/>
      <c r="E27" s="53"/>
      <c r="F27" s="53"/>
      <c r="G27" s="53"/>
      <c r="H27" s="53"/>
    </row>
    <row r="28" spans="1:24" s="14" customFormat="1" ht="15.75" x14ac:dyDescent="0.25">
      <c r="A28" s="50">
        <v>15</v>
      </c>
      <c r="B28" s="20" t="s">
        <v>40</v>
      </c>
      <c r="C28" s="46">
        <v>184244</v>
      </c>
      <c r="D28" s="46">
        <v>304505</v>
      </c>
      <c r="E28" s="46">
        <v>57372</v>
      </c>
      <c r="F28" s="46">
        <v>107916.7</v>
      </c>
      <c r="G28" s="46">
        <v>193118</v>
      </c>
      <c r="H28" s="46">
        <v>330983.74</v>
      </c>
    </row>
    <row r="29" spans="1:24" s="14" customFormat="1" ht="15.75" x14ac:dyDescent="0.25">
      <c r="A29" s="50">
        <v>16</v>
      </c>
      <c r="B29" s="20" t="s">
        <v>41</v>
      </c>
      <c r="C29" s="46">
        <v>201621</v>
      </c>
      <c r="D29" s="46">
        <v>326594</v>
      </c>
      <c r="E29" s="46">
        <v>168896</v>
      </c>
      <c r="F29" s="46">
        <v>319292.43</v>
      </c>
      <c r="G29" s="46">
        <v>203804</v>
      </c>
      <c r="H29" s="46">
        <v>355042.44</v>
      </c>
    </row>
    <row r="30" spans="1:24" s="15" customFormat="1" ht="16.5" x14ac:dyDescent="0.25">
      <c r="A30" s="51" t="s">
        <v>32</v>
      </c>
      <c r="B30" s="52"/>
      <c r="C30" s="47">
        <f t="shared" ref="C30:H30" si="3">SUM(C28:C29)</f>
        <v>385865</v>
      </c>
      <c r="D30" s="47">
        <f t="shared" si="3"/>
        <v>631099</v>
      </c>
      <c r="E30" s="47">
        <f t="shared" si="3"/>
        <v>226268</v>
      </c>
      <c r="F30" s="47">
        <f t="shared" si="3"/>
        <v>427209.13</v>
      </c>
      <c r="G30" s="47">
        <f t="shared" si="3"/>
        <v>396922</v>
      </c>
      <c r="H30" s="47">
        <f t="shared" si="3"/>
        <v>686026.17999999993</v>
      </c>
    </row>
    <row r="31" spans="1:24" s="16" customFormat="1" ht="24.75" x14ac:dyDescent="0.5">
      <c r="A31" s="21"/>
      <c r="B31" s="53" t="s">
        <v>42</v>
      </c>
      <c r="C31" s="53"/>
      <c r="D31" s="53"/>
      <c r="E31" s="53"/>
      <c r="F31" s="53"/>
      <c r="G31" s="53"/>
      <c r="H31" s="53"/>
    </row>
    <row r="32" spans="1:24" s="14" customFormat="1" ht="15.75" x14ac:dyDescent="0.25">
      <c r="A32" s="50">
        <v>17</v>
      </c>
      <c r="B32" s="20" t="s">
        <v>43</v>
      </c>
      <c r="C32" s="46">
        <v>23206</v>
      </c>
      <c r="D32" s="46">
        <v>191571</v>
      </c>
      <c r="E32" s="46">
        <v>0</v>
      </c>
      <c r="F32" s="46">
        <v>0</v>
      </c>
      <c r="G32" s="46">
        <v>28273</v>
      </c>
      <c r="H32" s="46">
        <v>188316.85</v>
      </c>
    </row>
    <row r="33" spans="1:8" s="14" customFormat="1" ht="15.75" x14ac:dyDescent="0.25">
      <c r="A33" s="50">
        <v>18</v>
      </c>
      <c r="B33" s="20" t="s">
        <v>44</v>
      </c>
      <c r="C33" s="46">
        <v>0</v>
      </c>
      <c r="D33" s="46">
        <v>0</v>
      </c>
      <c r="E33" s="46">
        <v>252</v>
      </c>
      <c r="F33" s="46">
        <v>658.32</v>
      </c>
      <c r="G33" s="46">
        <v>577</v>
      </c>
      <c r="H33" s="46">
        <v>2257.9499999999998</v>
      </c>
    </row>
    <row r="34" spans="1:8" s="14" customFormat="1" ht="15.75" x14ac:dyDescent="0.25">
      <c r="A34" s="50">
        <v>19</v>
      </c>
      <c r="B34" s="20" t="s">
        <v>45</v>
      </c>
      <c r="C34" s="46">
        <v>6</v>
      </c>
      <c r="D34" s="46">
        <v>96</v>
      </c>
      <c r="E34" s="46">
        <v>2</v>
      </c>
      <c r="F34" s="46">
        <v>1.4</v>
      </c>
      <c r="G34" s="46">
        <v>6</v>
      </c>
      <c r="H34" s="46">
        <v>16.420000000000002</v>
      </c>
    </row>
    <row r="35" spans="1:8" s="14" customFormat="1" ht="15.75" x14ac:dyDescent="0.25">
      <c r="A35" s="50">
        <v>20</v>
      </c>
      <c r="B35" s="20" t="s">
        <v>46</v>
      </c>
      <c r="C35" s="46">
        <v>2770</v>
      </c>
      <c r="D35" s="46">
        <v>4510</v>
      </c>
      <c r="E35" s="46">
        <v>3242</v>
      </c>
      <c r="F35" s="46">
        <v>2060.9</v>
      </c>
      <c r="G35" s="46">
        <v>8834</v>
      </c>
      <c r="H35" s="46">
        <v>6546.16</v>
      </c>
    </row>
    <row r="36" spans="1:8" s="14" customFormat="1" ht="15.75" x14ac:dyDescent="0.25">
      <c r="A36" s="50">
        <v>21</v>
      </c>
      <c r="B36" s="20" t="s">
        <v>47</v>
      </c>
      <c r="C36" s="46">
        <v>0</v>
      </c>
      <c r="D36" s="46">
        <v>0</v>
      </c>
      <c r="E36" s="46">
        <v>0</v>
      </c>
      <c r="F36" s="46">
        <v>0</v>
      </c>
      <c r="G36" s="46">
        <v>167</v>
      </c>
      <c r="H36" s="46">
        <v>598.77</v>
      </c>
    </row>
    <row r="37" spans="1:8" s="14" customFormat="1" ht="15.75" x14ac:dyDescent="0.25">
      <c r="A37" s="50">
        <v>22</v>
      </c>
      <c r="B37" s="20" t="s">
        <v>48</v>
      </c>
      <c r="C37" s="46">
        <v>14336</v>
      </c>
      <c r="D37" s="46">
        <v>39650</v>
      </c>
      <c r="E37" s="46">
        <v>5143</v>
      </c>
      <c r="F37" s="46">
        <v>14076.74</v>
      </c>
      <c r="G37" s="46">
        <v>15226</v>
      </c>
      <c r="H37" s="46">
        <v>43297.7</v>
      </c>
    </row>
    <row r="38" spans="1:8" s="14" customFormat="1" ht="15.75" x14ac:dyDescent="0.25">
      <c r="A38" s="50">
        <v>23</v>
      </c>
      <c r="B38" s="20" t="s">
        <v>49</v>
      </c>
      <c r="C38" s="46">
        <v>21785</v>
      </c>
      <c r="D38" s="46">
        <v>104585</v>
      </c>
      <c r="E38" s="46">
        <v>3562</v>
      </c>
      <c r="F38" s="46">
        <v>17783.27</v>
      </c>
      <c r="G38" s="46">
        <v>23167</v>
      </c>
      <c r="H38" s="46">
        <v>113060.69</v>
      </c>
    </row>
    <row r="39" spans="1:8" s="14" customFormat="1" ht="15.75" x14ac:dyDescent="0.25">
      <c r="A39" s="50">
        <v>24</v>
      </c>
      <c r="B39" s="20" t="s">
        <v>50</v>
      </c>
      <c r="C39" s="46">
        <v>19224</v>
      </c>
      <c r="D39" s="46">
        <v>104632</v>
      </c>
      <c r="E39" s="46">
        <v>2888</v>
      </c>
      <c r="F39" s="46">
        <v>18583.830000000002</v>
      </c>
      <c r="G39" s="46">
        <v>22878</v>
      </c>
      <c r="H39" s="46">
        <v>131860.46</v>
      </c>
    </row>
    <row r="40" spans="1:8" s="14" customFormat="1" ht="15.75" x14ac:dyDescent="0.25">
      <c r="A40" s="50">
        <v>25</v>
      </c>
      <c r="B40" s="20" t="s">
        <v>51</v>
      </c>
      <c r="C40" s="46">
        <v>15537</v>
      </c>
      <c r="D40" s="46">
        <v>51773</v>
      </c>
      <c r="E40" s="46">
        <v>4390</v>
      </c>
      <c r="F40" s="46">
        <v>13589.9</v>
      </c>
      <c r="G40" s="46">
        <v>18348</v>
      </c>
      <c r="H40" s="46">
        <v>57259.4</v>
      </c>
    </row>
    <row r="41" spans="1:8" s="14" customFormat="1" ht="15.75" x14ac:dyDescent="0.25">
      <c r="A41" s="50">
        <v>26</v>
      </c>
      <c r="B41" s="20" t="s">
        <v>52</v>
      </c>
      <c r="C41" s="46">
        <v>318</v>
      </c>
      <c r="D41" s="46">
        <v>3743</v>
      </c>
      <c r="E41" s="46">
        <v>15</v>
      </c>
      <c r="F41" s="46">
        <v>552.77</v>
      </c>
      <c r="G41" s="46">
        <v>335</v>
      </c>
      <c r="H41" s="46">
        <v>3925.62</v>
      </c>
    </row>
    <row r="42" spans="1:8" s="14" customFormat="1" ht="15.75" x14ac:dyDescent="0.25">
      <c r="A42" s="50">
        <v>27</v>
      </c>
      <c r="B42" s="20" t="s">
        <v>53</v>
      </c>
      <c r="C42" s="46">
        <v>1533</v>
      </c>
      <c r="D42" s="46">
        <v>24505</v>
      </c>
      <c r="E42" s="46">
        <v>549</v>
      </c>
      <c r="F42" s="46">
        <v>4575.8500000000004</v>
      </c>
      <c r="G42" s="46">
        <v>1577</v>
      </c>
      <c r="H42" s="46">
        <v>24077.11</v>
      </c>
    </row>
    <row r="43" spans="1:8" s="14" customFormat="1" ht="15.75" x14ac:dyDescent="0.25">
      <c r="A43" s="50">
        <v>28</v>
      </c>
      <c r="B43" s="20" t="s">
        <v>54</v>
      </c>
      <c r="C43" s="46">
        <v>0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</row>
    <row r="44" spans="1:8" s="14" customFormat="1" ht="15.75" x14ac:dyDescent="0.25">
      <c r="A44" s="50">
        <v>29</v>
      </c>
      <c r="B44" s="20" t="s">
        <v>55</v>
      </c>
      <c r="C44" s="46">
        <v>118</v>
      </c>
      <c r="D44" s="46">
        <v>1230</v>
      </c>
      <c r="E44" s="46">
        <v>3</v>
      </c>
      <c r="F44" s="46">
        <v>11.23</v>
      </c>
      <c r="G44" s="46">
        <v>19</v>
      </c>
      <c r="H44" s="46">
        <v>319.32</v>
      </c>
    </row>
    <row r="45" spans="1:8" s="14" customFormat="1" ht="15.75" x14ac:dyDescent="0.25">
      <c r="A45" s="50">
        <v>30</v>
      </c>
      <c r="B45" s="20" t="s">
        <v>56</v>
      </c>
      <c r="C45" s="46">
        <v>179</v>
      </c>
      <c r="D45" s="46">
        <v>1660</v>
      </c>
      <c r="E45" s="46">
        <v>28</v>
      </c>
      <c r="F45" s="46">
        <v>128.11000000000001</v>
      </c>
      <c r="G45" s="46">
        <v>158</v>
      </c>
      <c r="H45" s="46">
        <v>624.71</v>
      </c>
    </row>
    <row r="46" spans="1:8" s="14" customFormat="1" ht="15.75" x14ac:dyDescent="0.25">
      <c r="A46" s="50">
        <v>31</v>
      </c>
      <c r="B46" s="20" t="s">
        <v>57</v>
      </c>
      <c r="C46" s="46">
        <v>2069</v>
      </c>
      <c r="D46" s="46">
        <v>29448</v>
      </c>
      <c r="E46" s="46">
        <v>14</v>
      </c>
      <c r="F46" s="46">
        <v>523.75</v>
      </c>
      <c r="G46" s="46">
        <v>1945</v>
      </c>
      <c r="H46" s="46">
        <v>27782.86</v>
      </c>
    </row>
    <row r="47" spans="1:8" s="14" customFormat="1" ht="15.75" x14ac:dyDescent="0.25">
      <c r="A47" s="50">
        <v>32</v>
      </c>
      <c r="B47" s="20" t="s">
        <v>58</v>
      </c>
      <c r="C47" s="46">
        <v>0</v>
      </c>
      <c r="D47" s="46">
        <v>0</v>
      </c>
      <c r="E47" s="46">
        <v>8</v>
      </c>
      <c r="F47" s="46">
        <v>25.2</v>
      </c>
      <c r="G47" s="46">
        <v>64</v>
      </c>
      <c r="H47" s="46">
        <v>220.78</v>
      </c>
    </row>
    <row r="48" spans="1:8" s="14" customFormat="1" ht="15.75" x14ac:dyDescent="0.25">
      <c r="A48" s="50">
        <v>33</v>
      </c>
      <c r="B48" s="20" t="s">
        <v>59</v>
      </c>
      <c r="C48" s="46">
        <v>3296</v>
      </c>
      <c r="D48" s="46">
        <v>17131</v>
      </c>
      <c r="E48" s="46">
        <v>573</v>
      </c>
      <c r="F48" s="46">
        <v>1575.34</v>
      </c>
      <c r="G48" s="46">
        <v>3253</v>
      </c>
      <c r="H48" s="46">
        <v>16639.86</v>
      </c>
    </row>
    <row r="49" spans="1:8" s="14" customFormat="1" ht="15.75" x14ac:dyDescent="0.25">
      <c r="A49" s="50">
        <v>34</v>
      </c>
      <c r="B49" s="20" t="s">
        <v>60</v>
      </c>
      <c r="C49" s="46">
        <v>124</v>
      </c>
      <c r="D49" s="46">
        <v>2103</v>
      </c>
      <c r="E49" s="46">
        <v>136</v>
      </c>
      <c r="F49" s="46">
        <v>1406.69</v>
      </c>
      <c r="G49" s="46">
        <v>0</v>
      </c>
      <c r="H49" s="46">
        <v>0</v>
      </c>
    </row>
    <row r="50" spans="1:8" s="14" customFormat="1" ht="15.75" x14ac:dyDescent="0.25">
      <c r="A50" s="50">
        <v>35</v>
      </c>
      <c r="B50" s="20" t="s">
        <v>61</v>
      </c>
      <c r="C50" s="46">
        <v>595</v>
      </c>
      <c r="D50" s="46">
        <v>760</v>
      </c>
      <c r="E50" s="46">
        <v>160</v>
      </c>
      <c r="F50" s="46">
        <v>153.36000000000001</v>
      </c>
      <c r="G50" s="46">
        <v>585</v>
      </c>
      <c r="H50" s="46">
        <v>727.7</v>
      </c>
    </row>
    <row r="51" spans="1:8" s="14" customFormat="1" ht="15.75" x14ac:dyDescent="0.25">
      <c r="A51" s="50">
        <v>36</v>
      </c>
      <c r="B51" s="20" t="s">
        <v>62</v>
      </c>
      <c r="C51" s="46">
        <v>2509</v>
      </c>
      <c r="D51" s="46">
        <v>10166</v>
      </c>
      <c r="E51" s="46">
        <v>1752</v>
      </c>
      <c r="F51" s="46">
        <v>5362.44</v>
      </c>
      <c r="G51" s="46">
        <v>2773</v>
      </c>
      <c r="H51" s="46">
        <v>11114.94</v>
      </c>
    </row>
    <row r="52" spans="1:8" s="14" customFormat="1" ht="15.75" x14ac:dyDescent="0.25">
      <c r="A52" s="50">
        <v>37</v>
      </c>
      <c r="B52" s="20" t="s">
        <v>63</v>
      </c>
      <c r="C52" s="46">
        <v>0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</row>
    <row r="53" spans="1:8" s="15" customFormat="1" ht="16.5" x14ac:dyDescent="0.25">
      <c r="A53" s="51" t="s">
        <v>32</v>
      </c>
      <c r="B53" s="52"/>
      <c r="C53" s="47">
        <f t="shared" ref="C53:H53" si="4">SUM(C32:C52)</f>
        <v>107605</v>
      </c>
      <c r="D53" s="47">
        <f t="shared" si="4"/>
        <v>587563</v>
      </c>
      <c r="E53" s="47">
        <f t="shared" si="4"/>
        <v>22717</v>
      </c>
      <c r="F53" s="47">
        <f t="shared" si="4"/>
        <v>81069.100000000006</v>
      </c>
      <c r="G53" s="47">
        <f t="shared" si="4"/>
        <v>128185</v>
      </c>
      <c r="H53" s="47">
        <f t="shared" si="4"/>
        <v>628647.29999999981</v>
      </c>
    </row>
    <row r="54" spans="1:8" s="16" customFormat="1" ht="24.75" x14ac:dyDescent="0.5">
      <c r="A54" s="21"/>
      <c r="B54" s="53" t="s">
        <v>64</v>
      </c>
      <c r="C54" s="53"/>
      <c r="D54" s="53"/>
      <c r="E54" s="53"/>
      <c r="F54" s="53"/>
      <c r="G54" s="53"/>
      <c r="H54" s="53"/>
    </row>
    <row r="55" spans="1:8" s="14" customFormat="1" ht="15.75" x14ac:dyDescent="0.25">
      <c r="A55" s="50">
        <v>38</v>
      </c>
      <c r="B55" s="20" t="s">
        <v>65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</row>
    <row r="56" spans="1:8" s="14" customFormat="1" ht="15.75" x14ac:dyDescent="0.25">
      <c r="A56" s="50">
        <v>39</v>
      </c>
      <c r="B56" s="20" t="s">
        <v>66</v>
      </c>
      <c r="C56" s="46">
        <v>0</v>
      </c>
      <c r="D56" s="46">
        <v>0</v>
      </c>
      <c r="E56" s="46">
        <v>0</v>
      </c>
      <c r="F56" s="46">
        <v>0</v>
      </c>
      <c r="G56" s="46">
        <v>6</v>
      </c>
      <c r="H56" s="46">
        <v>4.5999999999999996</v>
      </c>
    </row>
    <row r="57" spans="1:8" s="14" customFormat="1" ht="15.75" x14ac:dyDescent="0.25">
      <c r="A57" s="50">
        <v>40</v>
      </c>
      <c r="B57" s="20" t="s">
        <v>67</v>
      </c>
      <c r="C57" s="46">
        <v>0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</row>
    <row r="58" spans="1:8" s="14" customFormat="1" ht="15.75" x14ac:dyDescent="0.25">
      <c r="A58" s="50">
        <v>41</v>
      </c>
      <c r="B58" s="20" t="s">
        <v>68</v>
      </c>
      <c r="C58" s="46">
        <v>0</v>
      </c>
      <c r="D58" s="46">
        <v>0</v>
      </c>
      <c r="E58" s="46">
        <v>0</v>
      </c>
      <c r="F58" s="46">
        <v>0</v>
      </c>
      <c r="G58" s="46">
        <v>1</v>
      </c>
      <c r="H58" s="46">
        <v>4</v>
      </c>
    </row>
    <row r="59" spans="1:8" s="14" customFormat="1" ht="15.75" x14ac:dyDescent="0.25">
      <c r="A59" s="50">
        <v>42</v>
      </c>
      <c r="B59" s="20" t="s">
        <v>69</v>
      </c>
      <c r="C59" s="46">
        <v>0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</row>
    <row r="60" spans="1:8" s="14" customFormat="1" ht="15.75" x14ac:dyDescent="0.25">
      <c r="A60" s="50">
        <v>43</v>
      </c>
      <c r="B60" s="20" t="s">
        <v>70</v>
      </c>
      <c r="C60" s="46">
        <v>0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</row>
    <row r="61" spans="1:8" s="15" customFormat="1" ht="16.5" x14ac:dyDescent="0.25">
      <c r="A61" s="51" t="s">
        <v>32</v>
      </c>
      <c r="B61" s="52"/>
      <c r="C61" s="47">
        <v>0</v>
      </c>
      <c r="D61" s="47">
        <v>0</v>
      </c>
      <c r="E61" s="47">
        <f t="shared" ref="E61:H61" si="5">SUM(E55:E60)</f>
        <v>0</v>
      </c>
      <c r="F61" s="47">
        <f t="shared" si="5"/>
        <v>0</v>
      </c>
      <c r="G61" s="47">
        <f t="shared" si="5"/>
        <v>7</v>
      </c>
      <c r="H61" s="47">
        <f t="shared" si="5"/>
        <v>8.6</v>
      </c>
    </row>
    <row r="62" spans="1:8" s="16" customFormat="1" ht="24.75" hidden="1" x14ac:dyDescent="0.5">
      <c r="A62" s="21"/>
      <c r="B62" s="53" t="s">
        <v>71</v>
      </c>
      <c r="C62" s="53"/>
      <c r="D62" s="53"/>
      <c r="E62" s="53"/>
      <c r="F62" s="53"/>
      <c r="G62" s="53"/>
      <c r="H62" s="53"/>
    </row>
    <row r="63" spans="1:8" s="14" customFormat="1" ht="15.75" hidden="1" x14ac:dyDescent="0.25">
      <c r="A63" s="20">
        <v>45</v>
      </c>
      <c r="B63" s="20" t="s">
        <v>72</v>
      </c>
      <c r="C63" s="46">
        <v>0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</row>
    <row r="64" spans="1:8" s="14" customFormat="1" ht="15.75" hidden="1" x14ac:dyDescent="0.25">
      <c r="A64" s="54" t="s">
        <v>32</v>
      </c>
      <c r="B64" s="55"/>
      <c r="C64" s="46">
        <f t="shared" ref="C64:H64" si="6">SUM(C63:C63)</f>
        <v>0</v>
      </c>
      <c r="D64" s="46">
        <f t="shared" si="6"/>
        <v>0</v>
      </c>
      <c r="E64" s="46">
        <f t="shared" si="6"/>
        <v>0</v>
      </c>
      <c r="F64" s="46">
        <f t="shared" si="6"/>
        <v>0</v>
      </c>
      <c r="G64" s="46">
        <f t="shared" si="6"/>
        <v>0</v>
      </c>
      <c r="H64" s="46">
        <f t="shared" si="6"/>
        <v>0</v>
      </c>
    </row>
    <row r="65" spans="1:23" s="14" customFormat="1" ht="19.5" x14ac:dyDescent="0.4">
      <c r="A65" s="63" t="s">
        <v>73</v>
      </c>
      <c r="B65" s="64"/>
      <c r="C65" s="65">
        <f t="shared" ref="C65:H65" si="7">SUM(C18+C21+C26+C30+C53+C61+C64)</f>
        <v>2631075</v>
      </c>
      <c r="D65" s="65">
        <f t="shared" si="7"/>
        <v>5457737</v>
      </c>
      <c r="E65" s="65">
        <f t="shared" si="7"/>
        <v>614906</v>
      </c>
      <c r="F65" s="65">
        <f t="shared" si="7"/>
        <v>1503870.9100000001</v>
      </c>
      <c r="G65" s="65">
        <f t="shared" si="7"/>
        <v>2697630</v>
      </c>
      <c r="H65" s="65">
        <f t="shared" si="7"/>
        <v>5851160.8099999996</v>
      </c>
      <c r="W65" s="48"/>
    </row>
    <row r="66" spans="1:23" s="17" customFormat="1" x14ac:dyDescent="0.25">
      <c r="A66" s="22"/>
      <c r="B66" s="22" t="s">
        <v>74</v>
      </c>
      <c r="C66" s="22"/>
      <c r="D66" s="22"/>
      <c r="E66" s="22"/>
      <c r="F66" s="22"/>
      <c r="G66" s="22"/>
      <c r="H66" s="22"/>
    </row>
  </sheetData>
  <mergeCells count="27">
    <mergeCell ref="A1:H1"/>
    <mergeCell ref="A3:H3"/>
    <mergeCell ref="B5:B6"/>
    <mergeCell ref="A5:A6"/>
    <mergeCell ref="E5:F5"/>
    <mergeCell ref="G5:H5"/>
    <mergeCell ref="Q5:R5"/>
    <mergeCell ref="S5:T5"/>
    <mergeCell ref="C5:D5"/>
    <mergeCell ref="I5:J5"/>
    <mergeCell ref="K5:L5"/>
    <mergeCell ref="M5:N5"/>
    <mergeCell ref="O5:P5"/>
    <mergeCell ref="A18:B18"/>
    <mergeCell ref="B19:H19"/>
    <mergeCell ref="A21:B21"/>
    <mergeCell ref="B22:H22"/>
    <mergeCell ref="A26:B26"/>
    <mergeCell ref="A61:B61"/>
    <mergeCell ref="B62:H62"/>
    <mergeCell ref="A64:B64"/>
    <mergeCell ref="A65:B65"/>
    <mergeCell ref="B27:H27"/>
    <mergeCell ref="A30:B30"/>
    <mergeCell ref="B31:H31"/>
    <mergeCell ref="A53:B53"/>
    <mergeCell ref="B54:H54"/>
  </mergeCells>
  <printOptions horizontalCentered="1" verticalCentered="1"/>
  <pageMargins left="0.74803149606299213" right="0.74803149606299213" top="0.39370078740157483" bottom="0.39370078740157483" header="0" footer="0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6"/>
  <sheetViews>
    <sheetView view="pageBreakPreview" zoomScale="70" zoomScaleSheetLayoutView="70" workbookViewId="0">
      <selection activeCell="A3" sqref="A3:I3"/>
    </sheetView>
  </sheetViews>
  <sheetFormatPr defaultRowHeight="15" x14ac:dyDescent="0.2"/>
  <cols>
    <col min="1" max="1" width="5.5546875" style="2" customWidth="1"/>
    <col min="2" max="2" width="27.88671875" style="2" customWidth="1"/>
    <col min="3" max="3" width="10.33203125" style="2" customWidth="1"/>
    <col min="4" max="4" width="10.5546875" style="2" customWidth="1"/>
    <col min="5" max="5" width="9.33203125" style="2" customWidth="1"/>
    <col min="6" max="6" width="10.88671875" style="2" customWidth="1"/>
    <col min="7" max="7" width="10.33203125" style="2" customWidth="1"/>
    <col min="8" max="8" width="10" style="2" customWidth="1"/>
    <col min="9" max="9" width="15.88671875" style="2" customWidth="1"/>
    <col min="10" max="12" width="10.5546875" style="2" hidden="1" customWidth="1"/>
    <col min="13" max="13" width="7.5546875" style="2" hidden="1" customWidth="1"/>
    <col min="14" max="15" width="10.5546875" style="2" hidden="1" customWidth="1"/>
    <col min="16" max="16" width="11.109375" style="2" hidden="1" customWidth="1"/>
    <col min="17" max="17" width="10.5546875" style="2" hidden="1" customWidth="1"/>
    <col min="18" max="19" width="9.109375" style="2" hidden="1" customWidth="1"/>
    <col min="20" max="20" width="12.109375" style="2" hidden="1" customWidth="1"/>
    <col min="21" max="21" width="16.77734375" style="2" hidden="1" customWidth="1"/>
    <col min="22" max="22" width="13.5546875" style="2" hidden="1" customWidth="1"/>
    <col min="23" max="23" width="0.77734375" style="2" hidden="1" customWidth="1"/>
    <col min="24" max="24" width="8.88671875" style="2" customWidth="1"/>
    <col min="25" max="16384" width="8.88671875" style="2"/>
  </cols>
  <sheetData>
    <row r="1" spans="1:23" ht="27" x14ac:dyDescent="0.2">
      <c r="A1" s="60" t="s">
        <v>0</v>
      </c>
      <c r="B1" s="60"/>
      <c r="C1" s="60"/>
      <c r="D1" s="60"/>
      <c r="E1" s="60"/>
      <c r="F1" s="60"/>
      <c r="G1" s="60"/>
      <c r="H1" s="60"/>
      <c r="I1" s="60"/>
    </row>
    <row r="2" spans="1:23" ht="9" customHeight="1" x14ac:dyDescent="0.2">
      <c r="A2" s="7"/>
      <c r="B2" s="7"/>
      <c r="C2" s="7"/>
      <c r="D2" s="8"/>
      <c r="E2" s="7"/>
      <c r="F2" s="9"/>
      <c r="G2" s="9"/>
    </row>
    <row r="3" spans="1:23" ht="45" customHeight="1" x14ac:dyDescent="0.2">
      <c r="A3" s="61" t="s">
        <v>75</v>
      </c>
      <c r="B3" s="61"/>
      <c r="C3" s="61"/>
      <c r="D3" s="61"/>
      <c r="E3" s="61"/>
      <c r="F3" s="61"/>
      <c r="G3" s="61"/>
      <c r="H3" s="61"/>
      <c r="I3" s="61"/>
    </row>
    <row r="4" spans="1:23" ht="18" x14ac:dyDescent="0.25">
      <c r="A4" s="4"/>
      <c r="B4" s="4"/>
      <c r="C4" s="4"/>
      <c r="D4" s="4"/>
      <c r="E4" s="4"/>
      <c r="F4" s="4"/>
      <c r="G4" s="4"/>
      <c r="H4" s="4"/>
      <c r="I4" s="13" t="s">
        <v>2</v>
      </c>
      <c r="J4" s="4"/>
      <c r="K4" s="4"/>
      <c r="L4" s="4"/>
      <c r="M4" s="4"/>
      <c r="N4" s="4"/>
      <c r="O4" s="4"/>
      <c r="P4" s="4" t="s">
        <v>3</v>
      </c>
      <c r="Q4" s="4"/>
      <c r="U4" s="4"/>
    </row>
    <row r="5" spans="1:23" s="3" customFormat="1" ht="62.25" customHeight="1" x14ac:dyDescent="0.25">
      <c r="A5" s="58" t="s">
        <v>4</v>
      </c>
      <c r="B5" s="62" t="s">
        <v>5</v>
      </c>
      <c r="C5" s="58" t="s">
        <v>6</v>
      </c>
      <c r="D5" s="58"/>
      <c r="E5" s="58" t="s">
        <v>7</v>
      </c>
      <c r="F5" s="58"/>
      <c r="G5" s="58" t="s">
        <v>8</v>
      </c>
      <c r="H5" s="58"/>
      <c r="I5" s="28" t="s">
        <v>9</v>
      </c>
      <c r="J5" s="59" t="s">
        <v>10</v>
      </c>
      <c r="K5" s="59"/>
      <c r="L5" s="59" t="s">
        <v>11</v>
      </c>
      <c r="M5" s="59"/>
      <c r="N5" s="59" t="s">
        <v>12</v>
      </c>
      <c r="O5" s="59"/>
      <c r="P5" s="59" t="s">
        <v>13</v>
      </c>
      <c r="Q5" s="59"/>
      <c r="R5" s="56" t="s">
        <v>14</v>
      </c>
      <c r="S5" s="57"/>
      <c r="T5" s="56" t="s">
        <v>15</v>
      </c>
      <c r="U5" s="57"/>
      <c r="V5" s="11" t="s">
        <v>16</v>
      </c>
      <c r="W5" s="12" t="s">
        <v>17</v>
      </c>
    </row>
    <row r="6" spans="1:23" s="5" customFormat="1" ht="19.5" customHeight="1" x14ac:dyDescent="0.2">
      <c r="A6" s="58"/>
      <c r="B6" s="62"/>
      <c r="C6" s="29" t="s">
        <v>18</v>
      </c>
      <c r="D6" s="29" t="s">
        <v>19</v>
      </c>
      <c r="E6" s="29" t="s">
        <v>20</v>
      </c>
      <c r="F6" s="29" t="s">
        <v>19</v>
      </c>
      <c r="G6" s="29" t="s">
        <v>18</v>
      </c>
      <c r="H6" s="30" t="s">
        <v>19</v>
      </c>
      <c r="I6" s="29" t="s">
        <v>18</v>
      </c>
      <c r="J6" s="6" t="s">
        <v>18</v>
      </c>
      <c r="K6" s="6" t="s">
        <v>19</v>
      </c>
      <c r="L6" s="6" t="s">
        <v>18</v>
      </c>
      <c r="M6" s="6" t="s">
        <v>19</v>
      </c>
      <c r="N6" s="6" t="s">
        <v>18</v>
      </c>
      <c r="O6" s="6" t="s">
        <v>19</v>
      </c>
      <c r="P6" s="6" t="s">
        <v>18</v>
      </c>
      <c r="Q6" s="6" t="s">
        <v>19</v>
      </c>
      <c r="R6" s="6" t="s">
        <v>18</v>
      </c>
      <c r="S6" s="6" t="s">
        <v>19</v>
      </c>
      <c r="T6" s="6" t="s">
        <v>18</v>
      </c>
      <c r="U6" s="6" t="s">
        <v>19</v>
      </c>
      <c r="V6" s="10"/>
      <c r="W6" s="10"/>
    </row>
    <row r="7" spans="1:23" s="24" customFormat="1" ht="15.75" x14ac:dyDescent="0.25">
      <c r="A7" s="31">
        <v>1</v>
      </c>
      <c r="B7" s="31" t="s">
        <v>21</v>
      </c>
      <c r="C7" s="31">
        <v>1397</v>
      </c>
      <c r="D7" s="31">
        <v>821.53</v>
      </c>
      <c r="E7" s="31">
        <v>335</v>
      </c>
      <c r="F7" s="31">
        <v>414.58</v>
      </c>
      <c r="G7" s="31">
        <v>1538</v>
      </c>
      <c r="H7" s="31">
        <v>1005.43</v>
      </c>
      <c r="I7" s="31">
        <v>2</v>
      </c>
    </row>
    <row r="8" spans="1:23" s="24" customFormat="1" ht="15.75" x14ac:dyDescent="0.25">
      <c r="A8" s="31">
        <v>2</v>
      </c>
      <c r="B8" s="31" t="s">
        <v>22</v>
      </c>
      <c r="C8" s="31">
        <v>86099</v>
      </c>
      <c r="D8" s="31">
        <v>192742.46</v>
      </c>
      <c r="E8" s="31">
        <v>204</v>
      </c>
      <c r="F8" s="31">
        <v>382.16</v>
      </c>
      <c r="G8" s="31">
        <v>1573</v>
      </c>
      <c r="H8" s="31">
        <v>1019.08</v>
      </c>
      <c r="I8" s="31">
        <v>1562</v>
      </c>
    </row>
    <row r="9" spans="1:23" s="24" customFormat="1" ht="15.75" x14ac:dyDescent="0.25">
      <c r="A9" s="31">
        <v>3</v>
      </c>
      <c r="B9" s="31" t="s">
        <v>23</v>
      </c>
      <c r="C9" s="31">
        <v>0</v>
      </c>
      <c r="D9" s="31">
        <v>0</v>
      </c>
      <c r="E9" s="31">
        <v>27</v>
      </c>
      <c r="F9" s="31">
        <v>150</v>
      </c>
      <c r="G9" s="31">
        <v>27</v>
      </c>
      <c r="H9" s="31">
        <v>105.77</v>
      </c>
      <c r="I9" s="31">
        <v>10</v>
      </c>
    </row>
    <row r="10" spans="1:23" s="24" customFormat="1" ht="15.75" x14ac:dyDescent="0.25">
      <c r="A10" s="31">
        <v>4</v>
      </c>
      <c r="B10" s="31" t="s">
        <v>24</v>
      </c>
      <c r="C10" s="31">
        <v>1350</v>
      </c>
      <c r="D10" s="31">
        <v>749.47</v>
      </c>
      <c r="E10" s="31">
        <v>38</v>
      </c>
      <c r="F10" s="31">
        <v>28.4</v>
      </c>
      <c r="G10" s="31">
        <v>1120</v>
      </c>
      <c r="H10" s="31">
        <v>669.97</v>
      </c>
      <c r="I10" s="31">
        <v>620</v>
      </c>
    </row>
    <row r="11" spans="1:23" s="24" customFormat="1" ht="15.75" x14ac:dyDescent="0.25">
      <c r="A11" s="31">
        <v>5</v>
      </c>
      <c r="B11" s="31" t="s">
        <v>25</v>
      </c>
      <c r="C11" s="31">
        <v>7</v>
      </c>
      <c r="D11" s="31">
        <v>0</v>
      </c>
      <c r="E11" s="31">
        <v>20</v>
      </c>
      <c r="F11" s="31">
        <v>92.97</v>
      </c>
      <c r="G11" s="31">
        <v>185</v>
      </c>
      <c r="H11" s="31">
        <v>625.36</v>
      </c>
      <c r="I11" s="31">
        <v>118</v>
      </c>
    </row>
    <row r="12" spans="1:23" s="24" customFormat="1" ht="15.75" x14ac:dyDescent="0.25">
      <c r="A12" s="31">
        <v>6</v>
      </c>
      <c r="B12" s="31" t="s">
        <v>26</v>
      </c>
      <c r="C12" s="31">
        <v>9</v>
      </c>
      <c r="D12" s="31">
        <v>11.59</v>
      </c>
      <c r="E12" s="31">
        <v>0</v>
      </c>
      <c r="F12" s="31">
        <v>0</v>
      </c>
      <c r="G12" s="31">
        <v>10</v>
      </c>
      <c r="H12" s="31">
        <v>13.02</v>
      </c>
      <c r="I12" s="31">
        <v>1</v>
      </c>
    </row>
    <row r="13" spans="1:23" s="24" customFormat="1" ht="15.75" x14ac:dyDescent="0.25">
      <c r="A13" s="31">
        <v>7</v>
      </c>
      <c r="B13" s="31" t="s">
        <v>27</v>
      </c>
      <c r="C13" s="31">
        <v>18</v>
      </c>
      <c r="D13" s="31">
        <v>-17.46</v>
      </c>
      <c r="E13" s="31">
        <v>6</v>
      </c>
      <c r="F13" s="31">
        <v>17.37</v>
      </c>
      <c r="G13" s="31">
        <v>20</v>
      </c>
      <c r="H13" s="31">
        <v>21.06</v>
      </c>
      <c r="I13" s="31">
        <v>0</v>
      </c>
    </row>
    <row r="14" spans="1:23" s="24" customFormat="1" ht="15.75" x14ac:dyDescent="0.25">
      <c r="A14" s="31">
        <v>8</v>
      </c>
      <c r="B14" s="31" t="s">
        <v>28</v>
      </c>
      <c r="C14" s="31">
        <v>54</v>
      </c>
      <c r="D14" s="31">
        <v>59.83</v>
      </c>
      <c r="E14" s="31">
        <v>39</v>
      </c>
      <c r="F14" s="31">
        <v>48.52</v>
      </c>
      <c r="G14" s="31">
        <v>63</v>
      </c>
      <c r="H14" s="31">
        <v>62.09</v>
      </c>
      <c r="I14" s="31">
        <v>31</v>
      </c>
    </row>
    <row r="15" spans="1:23" s="24" customFormat="1" ht="15.75" x14ac:dyDescent="0.25">
      <c r="A15" s="31">
        <v>9</v>
      </c>
      <c r="B15" s="31" t="s">
        <v>29</v>
      </c>
      <c r="C15" s="31">
        <v>250000</v>
      </c>
      <c r="D15" s="31">
        <v>-2.52</v>
      </c>
      <c r="E15" s="31">
        <v>0</v>
      </c>
      <c r="F15" s="31">
        <v>0</v>
      </c>
      <c r="G15" s="31">
        <v>250000</v>
      </c>
      <c r="H15" s="31">
        <v>-2.52</v>
      </c>
      <c r="I15" s="31">
        <v>2</v>
      </c>
    </row>
    <row r="16" spans="1:23" s="24" customFormat="1" ht="15.75" x14ac:dyDescent="0.25">
      <c r="A16" s="31">
        <v>10</v>
      </c>
      <c r="B16" s="31" t="s">
        <v>30</v>
      </c>
      <c r="C16" s="31">
        <v>1474</v>
      </c>
      <c r="D16" s="31">
        <v>1243.07</v>
      </c>
      <c r="E16" s="31">
        <v>868</v>
      </c>
      <c r="F16" s="31">
        <v>798.28</v>
      </c>
      <c r="G16" s="31">
        <v>1777</v>
      </c>
      <c r="H16" s="31">
        <v>1561.43</v>
      </c>
      <c r="I16" s="31">
        <v>45</v>
      </c>
    </row>
    <row r="17" spans="1:9" s="24" customFormat="1" ht="15.75" x14ac:dyDescent="0.25">
      <c r="A17" s="31">
        <v>11</v>
      </c>
      <c r="B17" s="31" t="s">
        <v>31</v>
      </c>
      <c r="C17" s="31">
        <v>562</v>
      </c>
      <c r="D17" s="31">
        <v>648.15</v>
      </c>
      <c r="E17" s="31">
        <v>18</v>
      </c>
      <c r="F17" s="31">
        <v>23.87</v>
      </c>
      <c r="G17" s="31">
        <v>545</v>
      </c>
      <c r="H17" s="31">
        <v>601.28</v>
      </c>
      <c r="I17" s="31">
        <v>45</v>
      </c>
    </row>
    <row r="18" spans="1:9" s="25" customFormat="1" ht="16.5" x14ac:dyDescent="0.25">
      <c r="A18" s="51" t="s">
        <v>32</v>
      </c>
      <c r="B18" s="52"/>
      <c r="C18" s="34">
        <f t="shared" ref="C18:I18" si="0">SUM(C7:C17)</f>
        <v>340970</v>
      </c>
      <c r="D18" s="34">
        <f t="shared" si="0"/>
        <v>196256.12</v>
      </c>
      <c r="E18" s="34">
        <f t="shared" si="0"/>
        <v>1555</v>
      </c>
      <c r="F18" s="34">
        <f t="shared" si="0"/>
        <v>1956.1499999999996</v>
      </c>
      <c r="G18" s="34">
        <f t="shared" si="0"/>
        <v>256858</v>
      </c>
      <c r="H18" s="34">
        <f t="shared" si="0"/>
        <v>5681.97</v>
      </c>
      <c r="I18" s="34">
        <f t="shared" si="0"/>
        <v>2436</v>
      </c>
    </row>
    <row r="19" spans="1:9" s="26" customFormat="1" ht="24.75" x14ac:dyDescent="0.5">
      <c r="A19" s="32"/>
      <c r="B19" s="53" t="s">
        <v>33</v>
      </c>
      <c r="C19" s="53"/>
      <c r="D19" s="53"/>
      <c r="E19" s="53"/>
      <c r="F19" s="53"/>
      <c r="G19" s="53"/>
      <c r="H19" s="53"/>
      <c r="I19" s="53"/>
    </row>
    <row r="20" spans="1:9" s="24" customFormat="1" ht="15.75" x14ac:dyDescent="0.25">
      <c r="A20" s="31">
        <v>12</v>
      </c>
      <c r="B20" s="31" t="s">
        <v>34</v>
      </c>
      <c r="C20" s="31">
        <v>5518</v>
      </c>
      <c r="D20" s="31">
        <v>7059.86</v>
      </c>
      <c r="E20" s="31">
        <v>2092</v>
      </c>
      <c r="F20" s="31">
        <v>4218.79</v>
      </c>
      <c r="G20" s="31">
        <v>5615</v>
      </c>
      <c r="H20" s="31">
        <v>7829.52</v>
      </c>
      <c r="I20" s="31">
        <v>14</v>
      </c>
    </row>
    <row r="21" spans="1:9" s="25" customFormat="1" ht="16.5" x14ac:dyDescent="0.25">
      <c r="A21" s="51" t="s">
        <v>32</v>
      </c>
      <c r="B21" s="52"/>
      <c r="C21" s="34">
        <f t="shared" ref="C21:I21" si="1">SUM(C20:C20)</f>
        <v>5518</v>
      </c>
      <c r="D21" s="34">
        <f t="shared" si="1"/>
        <v>7059.86</v>
      </c>
      <c r="E21" s="34">
        <f t="shared" si="1"/>
        <v>2092</v>
      </c>
      <c r="F21" s="34">
        <f t="shared" si="1"/>
        <v>4218.79</v>
      </c>
      <c r="G21" s="34">
        <f t="shared" si="1"/>
        <v>5615</v>
      </c>
      <c r="H21" s="34">
        <f t="shared" si="1"/>
        <v>7829.52</v>
      </c>
      <c r="I21" s="34">
        <f t="shared" si="1"/>
        <v>14</v>
      </c>
    </row>
    <row r="22" spans="1:9" s="26" customFormat="1" ht="24.75" x14ac:dyDescent="0.5">
      <c r="A22" s="32"/>
      <c r="B22" s="53" t="s">
        <v>35</v>
      </c>
      <c r="C22" s="53"/>
      <c r="D22" s="53"/>
      <c r="E22" s="53"/>
      <c r="F22" s="53"/>
      <c r="G22" s="53"/>
      <c r="H22" s="53"/>
      <c r="I22" s="53"/>
    </row>
    <row r="23" spans="1:9" s="24" customFormat="1" ht="15.75" x14ac:dyDescent="0.25">
      <c r="A23" s="31">
        <v>13</v>
      </c>
      <c r="B23" s="31" t="s">
        <v>36</v>
      </c>
      <c r="C23" s="31">
        <v>5981360</v>
      </c>
      <c r="D23" s="31">
        <v>2522.91</v>
      </c>
      <c r="E23" s="31">
        <v>4633</v>
      </c>
      <c r="F23" s="31">
        <v>4930.87</v>
      </c>
      <c r="G23" s="31">
        <v>42998351</v>
      </c>
      <c r="H23" s="31">
        <v>6895.88</v>
      </c>
      <c r="I23" s="31">
        <v>3539</v>
      </c>
    </row>
    <row r="24" spans="1:9" s="24" customFormat="1" ht="15.75" x14ac:dyDescent="0.25">
      <c r="A24" s="31">
        <v>14</v>
      </c>
      <c r="B24" s="31" t="s">
        <v>37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</row>
    <row r="25" spans="1:9" s="24" customFormat="1" ht="15.75" x14ac:dyDescent="0.25">
      <c r="A25" s="31">
        <v>15</v>
      </c>
      <c r="B25" s="31" t="s">
        <v>38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</row>
    <row r="26" spans="1:9" s="25" customFormat="1" ht="16.5" x14ac:dyDescent="0.25">
      <c r="A26" s="51" t="s">
        <v>32</v>
      </c>
      <c r="B26" s="52"/>
      <c r="C26" s="34">
        <f t="shared" ref="C26:I26" si="2">SUM(C23:C25)</f>
        <v>5981360</v>
      </c>
      <c r="D26" s="34">
        <f t="shared" si="2"/>
        <v>2522.91</v>
      </c>
      <c r="E26" s="34">
        <f t="shared" si="2"/>
        <v>4633</v>
      </c>
      <c r="F26" s="34">
        <f t="shared" si="2"/>
        <v>4930.87</v>
      </c>
      <c r="G26" s="34">
        <f t="shared" si="2"/>
        <v>42998351</v>
      </c>
      <c r="H26" s="34">
        <f t="shared" si="2"/>
        <v>6895.88</v>
      </c>
      <c r="I26" s="34">
        <f t="shared" si="2"/>
        <v>3539</v>
      </c>
    </row>
    <row r="27" spans="1:9" s="26" customFormat="1" ht="24.75" x14ac:dyDescent="0.5">
      <c r="A27" s="32"/>
      <c r="B27" s="53" t="s">
        <v>39</v>
      </c>
      <c r="C27" s="53"/>
      <c r="D27" s="53"/>
      <c r="E27" s="53"/>
      <c r="F27" s="53"/>
      <c r="G27" s="53"/>
      <c r="H27" s="53"/>
      <c r="I27" s="53"/>
    </row>
    <row r="28" spans="1:9" s="24" customFormat="1" ht="15.75" x14ac:dyDescent="0.25">
      <c r="A28" s="31">
        <v>16</v>
      </c>
      <c r="B28" s="31" t="s">
        <v>40</v>
      </c>
      <c r="C28" s="31">
        <v>7713</v>
      </c>
      <c r="D28" s="31">
        <v>6707.58</v>
      </c>
      <c r="E28" s="31">
        <v>5771</v>
      </c>
      <c r="F28" s="31">
        <v>6657.77</v>
      </c>
      <c r="G28" s="31">
        <v>9924</v>
      </c>
      <c r="H28" s="31">
        <v>9656.5400000000009</v>
      </c>
      <c r="I28" s="31">
        <v>6</v>
      </c>
    </row>
    <row r="29" spans="1:9" s="24" customFormat="1" ht="15.75" x14ac:dyDescent="0.25">
      <c r="A29" s="31">
        <v>17</v>
      </c>
      <c r="B29" s="31" t="s">
        <v>41</v>
      </c>
      <c r="C29" s="31">
        <v>0</v>
      </c>
      <c r="D29" s="31">
        <v>0</v>
      </c>
      <c r="E29" s="31">
        <v>559</v>
      </c>
      <c r="F29" s="31">
        <v>620.51</v>
      </c>
      <c r="G29" s="31">
        <v>1275</v>
      </c>
      <c r="H29" s="31">
        <v>1276.82</v>
      </c>
      <c r="I29" s="31">
        <v>6</v>
      </c>
    </row>
    <row r="30" spans="1:9" s="25" customFormat="1" ht="16.5" x14ac:dyDescent="0.25">
      <c r="A30" s="51" t="s">
        <v>32</v>
      </c>
      <c r="B30" s="52"/>
      <c r="C30" s="34">
        <f t="shared" ref="C30:I30" si="3">SUM(C28:C29)</f>
        <v>7713</v>
      </c>
      <c r="D30" s="34">
        <f t="shared" si="3"/>
        <v>6707.58</v>
      </c>
      <c r="E30" s="34">
        <f t="shared" si="3"/>
        <v>6330</v>
      </c>
      <c r="F30" s="34">
        <f t="shared" si="3"/>
        <v>7278.2800000000007</v>
      </c>
      <c r="G30" s="34">
        <f t="shared" si="3"/>
        <v>11199</v>
      </c>
      <c r="H30" s="34">
        <f t="shared" si="3"/>
        <v>10933.36</v>
      </c>
      <c r="I30" s="34">
        <f t="shared" si="3"/>
        <v>12</v>
      </c>
    </row>
    <row r="31" spans="1:9" s="26" customFormat="1" ht="24.75" x14ac:dyDescent="0.5">
      <c r="A31" s="32"/>
      <c r="B31" s="53" t="s">
        <v>42</v>
      </c>
      <c r="C31" s="53"/>
      <c r="D31" s="53"/>
      <c r="E31" s="53"/>
      <c r="F31" s="53"/>
      <c r="G31" s="53"/>
      <c r="H31" s="53"/>
      <c r="I31" s="53"/>
    </row>
    <row r="32" spans="1:9" s="24" customFormat="1" ht="15.75" x14ac:dyDescent="0.25">
      <c r="A32" s="31">
        <v>18</v>
      </c>
      <c r="B32" s="31" t="s">
        <v>43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</row>
    <row r="33" spans="1:9" s="24" customFormat="1" ht="15.75" x14ac:dyDescent="0.25">
      <c r="A33" s="31">
        <v>19</v>
      </c>
      <c r="B33" s="31" t="s">
        <v>44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</row>
    <row r="34" spans="1:9" s="24" customFormat="1" ht="15.75" x14ac:dyDescent="0.25">
      <c r="A34" s="31">
        <v>20</v>
      </c>
      <c r="B34" s="31" t="s">
        <v>45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</row>
    <row r="35" spans="1:9" s="24" customFormat="1" ht="15.75" x14ac:dyDescent="0.25">
      <c r="A35" s="31">
        <v>21</v>
      </c>
      <c r="B35" s="31" t="s">
        <v>46</v>
      </c>
      <c r="C35" s="31">
        <v>1</v>
      </c>
      <c r="D35" s="31">
        <v>14.99</v>
      </c>
      <c r="E35" s="31">
        <v>0</v>
      </c>
      <c r="F35" s="31">
        <v>0</v>
      </c>
      <c r="G35" s="31">
        <v>1</v>
      </c>
      <c r="H35" s="31">
        <v>16.8</v>
      </c>
      <c r="I35" s="31">
        <v>1</v>
      </c>
    </row>
    <row r="36" spans="1:9" s="24" customFormat="1" ht="15.75" x14ac:dyDescent="0.25">
      <c r="A36" s="31">
        <v>22</v>
      </c>
      <c r="B36" s="31" t="s">
        <v>47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</row>
    <row r="37" spans="1:9" s="24" customFormat="1" ht="15.75" x14ac:dyDescent="0.25">
      <c r="A37" s="31">
        <v>23</v>
      </c>
      <c r="B37" s="31" t="s">
        <v>48</v>
      </c>
      <c r="C37" s="31">
        <v>5</v>
      </c>
      <c r="D37" s="31">
        <v>14.17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</row>
    <row r="38" spans="1:9" s="24" customFormat="1" ht="15.75" x14ac:dyDescent="0.25">
      <c r="A38" s="31">
        <v>24</v>
      </c>
      <c r="B38" s="31" t="s">
        <v>49</v>
      </c>
      <c r="C38" s="31">
        <v>3</v>
      </c>
      <c r="D38" s="31">
        <v>4.3600000000000003</v>
      </c>
      <c r="E38" s="31">
        <v>1</v>
      </c>
      <c r="F38" s="31">
        <v>0</v>
      </c>
      <c r="G38" s="31">
        <v>4</v>
      </c>
      <c r="H38" s="31">
        <v>10.14</v>
      </c>
      <c r="I38" s="31">
        <v>1</v>
      </c>
    </row>
    <row r="39" spans="1:9" s="24" customFormat="1" ht="15.75" x14ac:dyDescent="0.25">
      <c r="A39" s="31">
        <v>25</v>
      </c>
      <c r="B39" s="31" t="s">
        <v>50</v>
      </c>
      <c r="C39" s="31">
        <v>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</row>
    <row r="40" spans="1:9" s="24" customFormat="1" ht="15.75" x14ac:dyDescent="0.25">
      <c r="A40" s="31">
        <v>26</v>
      </c>
      <c r="B40" s="31" t="s">
        <v>51</v>
      </c>
      <c r="C40" s="31">
        <v>17</v>
      </c>
      <c r="D40" s="31">
        <v>29.15</v>
      </c>
      <c r="E40" s="31">
        <v>3</v>
      </c>
      <c r="F40" s="31">
        <v>5.3</v>
      </c>
      <c r="G40" s="31">
        <v>17</v>
      </c>
      <c r="H40" s="31">
        <v>29.03</v>
      </c>
      <c r="I40" s="31">
        <v>17</v>
      </c>
    </row>
    <row r="41" spans="1:9" s="24" customFormat="1" ht="15.75" x14ac:dyDescent="0.25">
      <c r="A41" s="31">
        <v>27</v>
      </c>
      <c r="B41" s="31" t="s">
        <v>52</v>
      </c>
      <c r="C41" s="31">
        <v>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</row>
    <row r="42" spans="1:9" s="24" customFormat="1" ht="15.75" x14ac:dyDescent="0.25">
      <c r="A42" s="31">
        <v>28</v>
      </c>
      <c r="B42" s="31" t="s">
        <v>53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</row>
    <row r="43" spans="1:9" s="24" customFormat="1" ht="15.75" x14ac:dyDescent="0.25">
      <c r="A43" s="31">
        <v>29</v>
      </c>
      <c r="B43" s="31" t="s">
        <v>54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</row>
    <row r="44" spans="1:9" s="24" customFormat="1" ht="15.75" x14ac:dyDescent="0.25">
      <c r="A44" s="31">
        <v>30</v>
      </c>
      <c r="B44" s="31" t="s">
        <v>55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</row>
    <row r="45" spans="1:9" s="24" customFormat="1" ht="15.75" x14ac:dyDescent="0.25">
      <c r="A45" s="31">
        <v>31</v>
      </c>
      <c r="B45" s="31" t="s">
        <v>56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</row>
    <row r="46" spans="1:9" s="24" customFormat="1" ht="15.75" x14ac:dyDescent="0.25">
      <c r="A46" s="31">
        <v>32</v>
      </c>
      <c r="B46" s="31" t="s">
        <v>57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</row>
    <row r="47" spans="1:9" s="24" customFormat="1" ht="15.75" x14ac:dyDescent="0.25">
      <c r="A47" s="31">
        <v>33</v>
      </c>
      <c r="B47" s="31" t="s">
        <v>58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</row>
    <row r="48" spans="1:9" s="24" customFormat="1" ht="15.75" x14ac:dyDescent="0.25">
      <c r="A48" s="31">
        <v>34</v>
      </c>
      <c r="B48" s="31" t="s">
        <v>59</v>
      </c>
      <c r="C48" s="31">
        <v>237</v>
      </c>
      <c r="D48" s="31">
        <v>142.51</v>
      </c>
      <c r="E48" s="31">
        <v>48</v>
      </c>
      <c r="F48" s="31">
        <v>65.87</v>
      </c>
      <c r="G48" s="31">
        <v>285</v>
      </c>
      <c r="H48" s="31">
        <v>191.69</v>
      </c>
      <c r="I48" s="31">
        <v>0</v>
      </c>
    </row>
    <row r="49" spans="1:9" s="24" customFormat="1" ht="15.75" x14ac:dyDescent="0.25">
      <c r="A49" s="31">
        <v>35</v>
      </c>
      <c r="B49" s="31" t="s">
        <v>60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</row>
    <row r="50" spans="1:9" s="24" customFormat="1" ht="15.75" x14ac:dyDescent="0.25">
      <c r="A50" s="31">
        <v>36</v>
      </c>
      <c r="B50" s="31" t="s">
        <v>61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</row>
    <row r="51" spans="1:9" s="24" customFormat="1" ht="15.75" x14ac:dyDescent="0.25">
      <c r="A51" s="31">
        <v>37</v>
      </c>
      <c r="B51" s="31" t="s">
        <v>62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</row>
    <row r="52" spans="1:9" s="24" customFormat="1" ht="15.75" x14ac:dyDescent="0.25">
      <c r="A52" s="31">
        <v>38</v>
      </c>
      <c r="B52" s="31" t="s">
        <v>63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</row>
    <row r="53" spans="1:9" s="25" customFormat="1" ht="16.5" x14ac:dyDescent="0.25">
      <c r="A53" s="51" t="s">
        <v>32</v>
      </c>
      <c r="B53" s="52"/>
      <c r="C53" s="34">
        <f t="shared" ref="C53:I53" si="4">SUM(C32:C52)</f>
        <v>263</v>
      </c>
      <c r="D53" s="34">
        <f t="shared" si="4"/>
        <v>205.18</v>
      </c>
      <c r="E53" s="34">
        <f t="shared" si="4"/>
        <v>52</v>
      </c>
      <c r="F53" s="34">
        <f t="shared" si="4"/>
        <v>71.17</v>
      </c>
      <c r="G53" s="34">
        <f t="shared" si="4"/>
        <v>307</v>
      </c>
      <c r="H53" s="34">
        <f t="shared" si="4"/>
        <v>247.66</v>
      </c>
      <c r="I53" s="34">
        <f t="shared" si="4"/>
        <v>19</v>
      </c>
    </row>
    <row r="54" spans="1:9" s="26" customFormat="1" ht="24.75" x14ac:dyDescent="0.5">
      <c r="A54" s="32"/>
      <c r="B54" s="53" t="s">
        <v>64</v>
      </c>
      <c r="C54" s="53"/>
      <c r="D54" s="53"/>
      <c r="E54" s="53"/>
      <c r="F54" s="53"/>
      <c r="G54" s="53"/>
      <c r="H54" s="53"/>
      <c r="I54" s="53"/>
    </row>
    <row r="55" spans="1:9" s="24" customFormat="1" ht="15.75" x14ac:dyDescent="0.25">
      <c r="A55" s="31">
        <v>39</v>
      </c>
      <c r="B55" s="31" t="s">
        <v>65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</row>
    <row r="56" spans="1:9" s="24" customFormat="1" ht="15.75" x14ac:dyDescent="0.25">
      <c r="A56" s="31">
        <v>40</v>
      </c>
      <c r="B56" s="31" t="s">
        <v>66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</row>
    <row r="57" spans="1:9" s="24" customFormat="1" ht="15.75" x14ac:dyDescent="0.25">
      <c r="A57" s="31">
        <v>41</v>
      </c>
      <c r="B57" s="31" t="s">
        <v>67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</row>
    <row r="58" spans="1:9" s="24" customFormat="1" ht="15.75" x14ac:dyDescent="0.25">
      <c r="A58" s="31">
        <v>42</v>
      </c>
      <c r="B58" s="31" t="s">
        <v>68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</row>
    <row r="59" spans="1:9" s="24" customFormat="1" ht="15.75" x14ac:dyDescent="0.25">
      <c r="A59" s="31">
        <v>43</v>
      </c>
      <c r="B59" s="31" t="s">
        <v>69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</row>
    <row r="60" spans="1:9" s="24" customFormat="1" ht="15.75" x14ac:dyDescent="0.25">
      <c r="A60" s="31">
        <v>44</v>
      </c>
      <c r="B60" s="31" t="s">
        <v>70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</row>
    <row r="61" spans="1:9" s="25" customFormat="1" ht="16.5" x14ac:dyDescent="0.25">
      <c r="A61" s="51" t="s">
        <v>32</v>
      </c>
      <c r="B61" s="52"/>
      <c r="C61" s="34">
        <f t="shared" ref="C61:I61" si="5">SUM(C55:C60)</f>
        <v>0</v>
      </c>
      <c r="D61" s="34">
        <f t="shared" si="5"/>
        <v>0</v>
      </c>
      <c r="E61" s="34">
        <f t="shared" si="5"/>
        <v>0</v>
      </c>
      <c r="F61" s="34">
        <f t="shared" si="5"/>
        <v>0</v>
      </c>
      <c r="G61" s="34">
        <f t="shared" si="5"/>
        <v>0</v>
      </c>
      <c r="H61" s="34">
        <f t="shared" si="5"/>
        <v>0</v>
      </c>
      <c r="I61" s="34">
        <f t="shared" si="5"/>
        <v>0</v>
      </c>
    </row>
    <row r="62" spans="1:9" s="26" customFormat="1" ht="24.75" x14ac:dyDescent="0.5">
      <c r="A62" s="32"/>
      <c r="B62" s="53" t="s">
        <v>71</v>
      </c>
      <c r="C62" s="53"/>
      <c r="D62" s="53"/>
      <c r="E62" s="53"/>
      <c r="F62" s="53"/>
      <c r="G62" s="53"/>
      <c r="H62" s="53"/>
      <c r="I62" s="53"/>
    </row>
    <row r="63" spans="1:9" s="24" customFormat="1" ht="15.75" x14ac:dyDescent="0.25">
      <c r="A63" s="31">
        <v>45</v>
      </c>
      <c r="B63" s="31" t="s">
        <v>72</v>
      </c>
      <c r="C63" s="31">
        <v>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</row>
    <row r="64" spans="1:9" s="24" customFormat="1" ht="15.75" x14ac:dyDescent="0.25">
      <c r="A64" s="54" t="s">
        <v>32</v>
      </c>
      <c r="B64" s="55"/>
      <c r="C64" s="31">
        <f t="shared" ref="C64:I64" si="6">SUM(C63:C63)</f>
        <v>0</v>
      </c>
      <c r="D64" s="31">
        <f t="shared" si="6"/>
        <v>0</v>
      </c>
      <c r="E64" s="31">
        <f t="shared" si="6"/>
        <v>0</v>
      </c>
      <c r="F64" s="31">
        <f t="shared" si="6"/>
        <v>0</v>
      </c>
      <c r="G64" s="31">
        <f t="shared" si="6"/>
        <v>0</v>
      </c>
      <c r="H64" s="31">
        <f t="shared" si="6"/>
        <v>0</v>
      </c>
      <c r="I64" s="31">
        <f t="shared" si="6"/>
        <v>0</v>
      </c>
    </row>
    <row r="65" spans="1:9" s="24" customFormat="1" ht="15.75" x14ac:dyDescent="0.25">
      <c r="A65" s="54" t="s">
        <v>73</v>
      </c>
      <c r="B65" s="55"/>
      <c r="C65" s="31">
        <f t="shared" ref="C65:I65" si="7">SUM(C18+C21+C26+C30+C53+C61+C64)</f>
        <v>6335824</v>
      </c>
      <c r="D65" s="31">
        <f t="shared" si="7"/>
        <v>212751.64999999997</v>
      </c>
      <c r="E65" s="31">
        <f t="shared" si="7"/>
        <v>14662</v>
      </c>
      <c r="F65" s="31">
        <f t="shared" si="7"/>
        <v>18455.259999999998</v>
      </c>
      <c r="G65" s="31">
        <f t="shared" si="7"/>
        <v>43272330</v>
      </c>
      <c r="H65" s="31">
        <f t="shared" si="7"/>
        <v>31588.390000000003</v>
      </c>
      <c r="I65" s="31">
        <f t="shared" si="7"/>
        <v>6020</v>
      </c>
    </row>
    <row r="66" spans="1:9" s="27" customFormat="1" x14ac:dyDescent="0.25">
      <c r="A66" s="33"/>
      <c r="B66" s="33" t="s">
        <v>74</v>
      </c>
      <c r="C66" s="33"/>
      <c r="D66" s="33"/>
      <c r="E66" s="33"/>
      <c r="F66" s="33"/>
      <c r="G66" s="33"/>
      <c r="H66" s="33"/>
      <c r="I66" s="33"/>
    </row>
  </sheetData>
  <mergeCells count="27">
    <mergeCell ref="T5:U5"/>
    <mergeCell ref="A1:I1"/>
    <mergeCell ref="A3:I3"/>
    <mergeCell ref="A5:A6"/>
    <mergeCell ref="B5:B6"/>
    <mergeCell ref="C5:D5"/>
    <mergeCell ref="E5:F5"/>
    <mergeCell ref="G5:H5"/>
    <mergeCell ref="J5:K5"/>
    <mergeCell ref="L5:M5"/>
    <mergeCell ref="N5:O5"/>
    <mergeCell ref="P5:Q5"/>
    <mergeCell ref="R5:S5"/>
    <mergeCell ref="A18:B18"/>
    <mergeCell ref="B19:I19"/>
    <mergeCell ref="A21:B21"/>
    <mergeCell ref="B22:I22"/>
    <mergeCell ref="A26:B26"/>
    <mergeCell ref="A61:B61"/>
    <mergeCell ref="B62:I62"/>
    <mergeCell ref="A64:B64"/>
    <mergeCell ref="A65:B65"/>
    <mergeCell ref="B27:I27"/>
    <mergeCell ref="A30:B30"/>
    <mergeCell ref="B31:I31"/>
    <mergeCell ref="A53:B53"/>
    <mergeCell ref="B54:I54"/>
  </mergeCells>
  <printOptions horizontalCentered="1" verticalCentered="1"/>
  <pageMargins left="0.74803149606299213" right="0.74803149606299213" top="0.39370078740157483" bottom="0.39370078740157483" header="0" footer="0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6"/>
  <sheetViews>
    <sheetView view="pageBreakPreview" zoomScale="70" zoomScaleSheetLayoutView="70" workbookViewId="0">
      <selection activeCell="A3" sqref="A3:I3"/>
    </sheetView>
  </sheetViews>
  <sheetFormatPr defaultRowHeight="15" x14ac:dyDescent="0.2"/>
  <cols>
    <col min="1" max="1" width="5.5546875" style="2" customWidth="1"/>
    <col min="2" max="2" width="27.88671875" style="2" customWidth="1"/>
    <col min="3" max="3" width="10.33203125" style="2" customWidth="1"/>
    <col min="4" max="4" width="10.5546875" style="2" customWidth="1"/>
    <col min="5" max="5" width="9.33203125" style="2" customWidth="1"/>
    <col min="6" max="6" width="10.88671875" style="2" customWidth="1"/>
    <col min="7" max="7" width="10.33203125" style="2" customWidth="1"/>
    <col min="8" max="8" width="10" style="2" customWidth="1"/>
    <col min="9" max="9" width="15.88671875" style="2" customWidth="1"/>
    <col min="10" max="12" width="10.5546875" style="2" hidden="1" customWidth="1"/>
    <col min="13" max="13" width="7.5546875" style="2" hidden="1" customWidth="1"/>
    <col min="14" max="15" width="10.5546875" style="2" hidden="1" customWidth="1"/>
    <col min="16" max="16" width="11.109375" style="2" hidden="1" customWidth="1"/>
    <col min="17" max="17" width="10.5546875" style="2" hidden="1" customWidth="1"/>
    <col min="18" max="19" width="9.109375" style="2" hidden="1" customWidth="1"/>
    <col min="20" max="20" width="12.109375" style="2" hidden="1" customWidth="1"/>
    <col min="21" max="21" width="16.77734375" style="2" hidden="1" customWidth="1"/>
    <col min="22" max="22" width="13.5546875" style="2" hidden="1" customWidth="1"/>
    <col min="23" max="23" width="0.77734375" style="2" hidden="1" customWidth="1"/>
    <col min="24" max="24" width="8.88671875" style="2" customWidth="1"/>
    <col min="25" max="16384" width="8.88671875" style="2"/>
  </cols>
  <sheetData>
    <row r="1" spans="1:23" ht="27" x14ac:dyDescent="0.2">
      <c r="A1" s="60" t="s">
        <v>0</v>
      </c>
      <c r="B1" s="60"/>
      <c r="C1" s="60"/>
      <c r="D1" s="60"/>
      <c r="E1" s="60"/>
      <c r="F1" s="60"/>
      <c r="G1" s="60"/>
      <c r="H1" s="60"/>
      <c r="I1" s="60"/>
    </row>
    <row r="2" spans="1:23" ht="9" customHeight="1" x14ac:dyDescent="0.2">
      <c r="A2" s="7"/>
      <c r="B2" s="7"/>
      <c r="C2" s="7"/>
      <c r="D2" s="8"/>
      <c r="E2" s="7"/>
      <c r="F2" s="9"/>
      <c r="G2" s="9"/>
    </row>
    <row r="3" spans="1:23" ht="45" customHeight="1" x14ac:dyDescent="0.2">
      <c r="A3" s="61" t="s">
        <v>76</v>
      </c>
      <c r="B3" s="61"/>
      <c r="C3" s="61"/>
      <c r="D3" s="61"/>
      <c r="E3" s="61"/>
      <c r="F3" s="61"/>
      <c r="G3" s="61"/>
      <c r="H3" s="61"/>
      <c r="I3" s="61"/>
    </row>
    <row r="4" spans="1:23" ht="18" x14ac:dyDescent="0.25">
      <c r="A4" s="4"/>
      <c r="B4" s="4"/>
      <c r="C4" s="4"/>
      <c r="D4" s="4"/>
      <c r="E4" s="4"/>
      <c r="F4" s="4"/>
      <c r="G4" s="4"/>
      <c r="H4" s="4"/>
      <c r="I4" s="13" t="s">
        <v>2</v>
      </c>
      <c r="J4" s="4"/>
      <c r="K4" s="4"/>
      <c r="L4" s="4"/>
      <c r="M4" s="4"/>
      <c r="N4" s="4"/>
      <c r="O4" s="4"/>
      <c r="P4" s="4" t="s">
        <v>3</v>
      </c>
      <c r="Q4" s="4"/>
      <c r="U4" s="4"/>
    </row>
    <row r="5" spans="1:23" s="3" customFormat="1" ht="62.25" customHeight="1" x14ac:dyDescent="0.25">
      <c r="A5" s="58" t="s">
        <v>4</v>
      </c>
      <c r="B5" s="62" t="s">
        <v>5</v>
      </c>
      <c r="C5" s="58" t="s">
        <v>6</v>
      </c>
      <c r="D5" s="58"/>
      <c r="E5" s="58" t="s">
        <v>7</v>
      </c>
      <c r="F5" s="58"/>
      <c r="G5" s="58" t="s">
        <v>8</v>
      </c>
      <c r="H5" s="58"/>
      <c r="I5" s="39" t="s">
        <v>9</v>
      </c>
      <c r="J5" s="59" t="s">
        <v>10</v>
      </c>
      <c r="K5" s="59"/>
      <c r="L5" s="59" t="s">
        <v>11</v>
      </c>
      <c r="M5" s="59"/>
      <c r="N5" s="59" t="s">
        <v>12</v>
      </c>
      <c r="O5" s="59"/>
      <c r="P5" s="59" t="s">
        <v>13</v>
      </c>
      <c r="Q5" s="59"/>
      <c r="R5" s="56" t="s">
        <v>14</v>
      </c>
      <c r="S5" s="57"/>
      <c r="T5" s="56" t="s">
        <v>15</v>
      </c>
      <c r="U5" s="57"/>
      <c r="V5" s="11" t="s">
        <v>16</v>
      </c>
      <c r="W5" s="12" t="s">
        <v>17</v>
      </c>
    </row>
    <row r="6" spans="1:23" s="5" customFormat="1" ht="19.5" customHeight="1" x14ac:dyDescent="0.2">
      <c r="A6" s="58"/>
      <c r="B6" s="62"/>
      <c r="C6" s="40" t="s">
        <v>18</v>
      </c>
      <c r="D6" s="40" t="s">
        <v>19</v>
      </c>
      <c r="E6" s="40" t="s">
        <v>20</v>
      </c>
      <c r="F6" s="40" t="s">
        <v>19</v>
      </c>
      <c r="G6" s="40" t="s">
        <v>18</v>
      </c>
      <c r="H6" s="41" t="s">
        <v>19</v>
      </c>
      <c r="I6" s="40" t="s">
        <v>18</v>
      </c>
      <c r="J6" s="6" t="s">
        <v>18</v>
      </c>
      <c r="K6" s="6" t="s">
        <v>19</v>
      </c>
      <c r="L6" s="6" t="s">
        <v>18</v>
      </c>
      <c r="M6" s="6" t="s">
        <v>19</v>
      </c>
      <c r="N6" s="6" t="s">
        <v>18</v>
      </c>
      <c r="O6" s="6" t="s">
        <v>19</v>
      </c>
      <c r="P6" s="6" t="s">
        <v>18</v>
      </c>
      <c r="Q6" s="6" t="s">
        <v>19</v>
      </c>
      <c r="R6" s="6" t="s">
        <v>18</v>
      </c>
      <c r="S6" s="6" t="s">
        <v>19</v>
      </c>
      <c r="T6" s="6" t="s">
        <v>18</v>
      </c>
      <c r="U6" s="6" t="s">
        <v>19</v>
      </c>
      <c r="V6" s="10"/>
      <c r="W6" s="10"/>
    </row>
    <row r="7" spans="1:23" s="35" customFormat="1" ht="15.75" x14ac:dyDescent="0.25">
      <c r="A7" s="42">
        <v>1</v>
      </c>
      <c r="B7" s="42" t="s">
        <v>21</v>
      </c>
      <c r="C7" s="42">
        <v>1962</v>
      </c>
      <c r="D7" s="42">
        <v>3381.24</v>
      </c>
      <c r="E7" s="42">
        <v>271</v>
      </c>
      <c r="F7" s="42">
        <v>1027.99</v>
      </c>
      <c r="G7" s="42">
        <v>2076</v>
      </c>
      <c r="H7" s="42">
        <v>3944.31</v>
      </c>
      <c r="I7" s="42">
        <v>3</v>
      </c>
    </row>
    <row r="8" spans="1:23" s="35" customFormat="1" ht="15.75" x14ac:dyDescent="0.25">
      <c r="A8" s="42">
        <v>2</v>
      </c>
      <c r="B8" s="42" t="s">
        <v>22</v>
      </c>
      <c r="C8" s="42">
        <v>0</v>
      </c>
      <c r="D8" s="42">
        <v>0</v>
      </c>
      <c r="E8" s="42">
        <v>9</v>
      </c>
      <c r="F8" s="42">
        <v>41.68</v>
      </c>
      <c r="G8" s="42">
        <v>96</v>
      </c>
      <c r="H8" s="42">
        <v>120.42</v>
      </c>
      <c r="I8" s="42">
        <v>95</v>
      </c>
    </row>
    <row r="9" spans="1:23" s="35" customFormat="1" ht="15.75" x14ac:dyDescent="0.25">
      <c r="A9" s="42">
        <v>3</v>
      </c>
      <c r="B9" s="42" t="s">
        <v>23</v>
      </c>
      <c r="C9" s="42">
        <v>0</v>
      </c>
      <c r="D9" s="42">
        <v>0</v>
      </c>
      <c r="E9" s="42">
        <v>28</v>
      </c>
      <c r="F9" s="42">
        <v>155</v>
      </c>
      <c r="G9" s="42">
        <v>28</v>
      </c>
      <c r="H9" s="42">
        <v>110.73</v>
      </c>
      <c r="I9" s="42">
        <v>5</v>
      </c>
    </row>
    <row r="10" spans="1:23" s="35" customFormat="1" ht="15.75" x14ac:dyDescent="0.25">
      <c r="A10" s="42">
        <v>4</v>
      </c>
      <c r="B10" s="42" t="s">
        <v>24</v>
      </c>
      <c r="C10" s="42">
        <v>0</v>
      </c>
      <c r="D10" s="42">
        <v>0</v>
      </c>
      <c r="E10" s="42">
        <v>1</v>
      </c>
      <c r="F10" s="42">
        <v>2.08</v>
      </c>
      <c r="G10" s="42">
        <v>1</v>
      </c>
      <c r="H10" s="42">
        <v>2.08</v>
      </c>
      <c r="I10" s="42">
        <v>0</v>
      </c>
    </row>
    <row r="11" spans="1:23" s="35" customFormat="1" ht="15.75" x14ac:dyDescent="0.25">
      <c r="A11" s="42">
        <v>5</v>
      </c>
      <c r="B11" s="42" t="s">
        <v>25</v>
      </c>
      <c r="C11" s="42">
        <v>3</v>
      </c>
      <c r="D11" s="42">
        <v>44.92</v>
      </c>
      <c r="E11" s="42">
        <v>1</v>
      </c>
      <c r="F11" s="42">
        <v>25.75</v>
      </c>
      <c r="G11" s="42">
        <v>1</v>
      </c>
      <c r="H11" s="42">
        <v>39.21</v>
      </c>
      <c r="I11" s="42">
        <v>0</v>
      </c>
    </row>
    <row r="12" spans="1:23" s="35" customFormat="1" ht="15.75" x14ac:dyDescent="0.25">
      <c r="A12" s="42">
        <v>6</v>
      </c>
      <c r="B12" s="42" t="s">
        <v>26</v>
      </c>
      <c r="C12" s="42">
        <v>4</v>
      </c>
      <c r="D12" s="42">
        <v>2.89</v>
      </c>
      <c r="E12" s="42">
        <v>0</v>
      </c>
      <c r="F12" s="42">
        <v>0</v>
      </c>
      <c r="G12" s="42">
        <v>4</v>
      </c>
      <c r="H12" s="42">
        <v>2.87</v>
      </c>
      <c r="I12" s="42">
        <v>1</v>
      </c>
    </row>
    <row r="13" spans="1:23" s="35" customFormat="1" ht="15.75" x14ac:dyDescent="0.25">
      <c r="A13" s="42">
        <v>7</v>
      </c>
      <c r="B13" s="42" t="s">
        <v>27</v>
      </c>
      <c r="C13" s="42">
        <v>1</v>
      </c>
      <c r="D13" s="42">
        <v>-2.46</v>
      </c>
      <c r="E13" s="42">
        <v>0</v>
      </c>
      <c r="F13" s="42">
        <v>0</v>
      </c>
      <c r="G13" s="42">
        <v>1</v>
      </c>
      <c r="H13" s="42">
        <v>2.46</v>
      </c>
      <c r="I13" s="42">
        <v>0</v>
      </c>
    </row>
    <row r="14" spans="1:23" s="35" customFormat="1" ht="15.75" x14ac:dyDescent="0.25">
      <c r="A14" s="42">
        <v>8</v>
      </c>
      <c r="B14" s="42" t="s">
        <v>28</v>
      </c>
      <c r="C14" s="42">
        <v>2</v>
      </c>
      <c r="D14" s="42">
        <v>1.22</v>
      </c>
      <c r="E14" s="42">
        <v>2</v>
      </c>
      <c r="F14" s="42">
        <v>3.2</v>
      </c>
      <c r="G14" s="42">
        <v>4</v>
      </c>
      <c r="H14" s="42">
        <v>4.4000000000000004</v>
      </c>
      <c r="I14" s="42">
        <v>0</v>
      </c>
    </row>
    <row r="15" spans="1:23" s="35" customFormat="1" ht="15.75" x14ac:dyDescent="0.25">
      <c r="A15" s="42">
        <v>9</v>
      </c>
      <c r="B15" s="42" t="s">
        <v>29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</row>
    <row r="16" spans="1:23" s="35" customFormat="1" ht="15.75" x14ac:dyDescent="0.25">
      <c r="A16" s="42">
        <v>10</v>
      </c>
      <c r="B16" s="42" t="s">
        <v>30</v>
      </c>
      <c r="C16" s="42">
        <v>258</v>
      </c>
      <c r="D16" s="42">
        <v>1341.5</v>
      </c>
      <c r="E16" s="42">
        <v>42</v>
      </c>
      <c r="F16" s="42">
        <v>272.56</v>
      </c>
      <c r="G16" s="42">
        <v>247</v>
      </c>
      <c r="H16" s="42">
        <v>1326.86</v>
      </c>
      <c r="I16" s="42">
        <v>1</v>
      </c>
    </row>
    <row r="17" spans="1:9" s="35" customFormat="1" ht="15.75" x14ac:dyDescent="0.25">
      <c r="A17" s="42">
        <v>11</v>
      </c>
      <c r="B17" s="42" t="s">
        <v>31</v>
      </c>
      <c r="C17" s="42">
        <v>5</v>
      </c>
      <c r="D17" s="42">
        <v>18.72</v>
      </c>
      <c r="E17" s="42">
        <v>0</v>
      </c>
      <c r="F17" s="42">
        <v>0</v>
      </c>
      <c r="G17" s="42">
        <v>5</v>
      </c>
      <c r="H17" s="42">
        <v>17.27</v>
      </c>
      <c r="I17" s="42">
        <v>0</v>
      </c>
    </row>
    <row r="18" spans="1:9" s="36" customFormat="1" ht="16.5" x14ac:dyDescent="0.25">
      <c r="A18" s="51" t="s">
        <v>32</v>
      </c>
      <c r="B18" s="52"/>
      <c r="C18" s="45">
        <f t="shared" ref="C18:I18" si="0">SUM(C7:C17)</f>
        <v>2235</v>
      </c>
      <c r="D18" s="45">
        <f t="shared" si="0"/>
        <v>4788.03</v>
      </c>
      <c r="E18" s="45">
        <f t="shared" si="0"/>
        <v>354</v>
      </c>
      <c r="F18" s="45">
        <f t="shared" si="0"/>
        <v>1528.26</v>
      </c>
      <c r="G18" s="45">
        <f t="shared" si="0"/>
        <v>2463</v>
      </c>
      <c r="H18" s="45">
        <f t="shared" si="0"/>
        <v>5570.61</v>
      </c>
      <c r="I18" s="45">
        <f t="shared" si="0"/>
        <v>105</v>
      </c>
    </row>
    <row r="19" spans="1:9" s="37" customFormat="1" ht="24.75" x14ac:dyDescent="0.5">
      <c r="A19" s="43"/>
      <c r="B19" s="53" t="s">
        <v>33</v>
      </c>
      <c r="C19" s="53"/>
      <c r="D19" s="53"/>
      <c r="E19" s="53"/>
      <c r="F19" s="53"/>
      <c r="G19" s="53"/>
      <c r="H19" s="53"/>
      <c r="I19" s="53"/>
    </row>
    <row r="20" spans="1:9" s="35" customFormat="1" ht="15.75" x14ac:dyDescent="0.25">
      <c r="A20" s="42">
        <v>12</v>
      </c>
      <c r="B20" s="42" t="s">
        <v>34</v>
      </c>
      <c r="C20" s="42">
        <v>2328</v>
      </c>
      <c r="D20" s="42">
        <v>8490.76</v>
      </c>
      <c r="E20" s="42">
        <v>682</v>
      </c>
      <c r="F20" s="42">
        <v>0</v>
      </c>
      <c r="G20" s="42">
        <v>1265</v>
      </c>
      <c r="H20" s="42">
        <v>4767.12</v>
      </c>
      <c r="I20" s="42">
        <v>4</v>
      </c>
    </row>
    <row r="21" spans="1:9" s="36" customFormat="1" ht="16.5" x14ac:dyDescent="0.25">
      <c r="A21" s="51" t="s">
        <v>32</v>
      </c>
      <c r="B21" s="52"/>
      <c r="C21" s="45">
        <f t="shared" ref="C21:I21" si="1">SUM(C20:C20)</f>
        <v>2328</v>
      </c>
      <c r="D21" s="45">
        <f t="shared" si="1"/>
        <v>8490.76</v>
      </c>
      <c r="E21" s="45">
        <f t="shared" si="1"/>
        <v>682</v>
      </c>
      <c r="F21" s="45">
        <f t="shared" si="1"/>
        <v>0</v>
      </c>
      <c r="G21" s="45">
        <f t="shared" si="1"/>
        <v>1265</v>
      </c>
      <c r="H21" s="45">
        <f t="shared" si="1"/>
        <v>4767.12</v>
      </c>
      <c r="I21" s="45">
        <f t="shared" si="1"/>
        <v>4</v>
      </c>
    </row>
    <row r="22" spans="1:9" s="37" customFormat="1" ht="24.75" x14ac:dyDescent="0.5">
      <c r="A22" s="43"/>
      <c r="B22" s="53" t="s">
        <v>35</v>
      </c>
      <c r="C22" s="53"/>
      <c r="D22" s="53"/>
      <c r="E22" s="53"/>
      <c r="F22" s="53"/>
      <c r="G22" s="53"/>
      <c r="H22" s="53"/>
      <c r="I22" s="53"/>
    </row>
    <row r="23" spans="1:9" s="35" customFormat="1" ht="15.75" x14ac:dyDescent="0.25">
      <c r="A23" s="42">
        <v>13</v>
      </c>
      <c r="B23" s="42" t="s">
        <v>36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</row>
    <row r="24" spans="1:9" s="35" customFormat="1" ht="15.75" x14ac:dyDescent="0.25">
      <c r="A24" s="42">
        <v>14</v>
      </c>
      <c r="B24" s="42" t="s">
        <v>37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</row>
    <row r="25" spans="1:9" s="35" customFormat="1" ht="15.75" x14ac:dyDescent="0.25">
      <c r="A25" s="42">
        <v>15</v>
      </c>
      <c r="B25" s="42" t="s">
        <v>38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</row>
    <row r="26" spans="1:9" s="36" customFormat="1" ht="16.5" x14ac:dyDescent="0.25">
      <c r="A26" s="51" t="s">
        <v>32</v>
      </c>
      <c r="B26" s="52"/>
      <c r="C26" s="45">
        <f t="shared" ref="C26:I26" si="2">SUM(C23:C25)</f>
        <v>0</v>
      </c>
      <c r="D26" s="45">
        <f t="shared" si="2"/>
        <v>0</v>
      </c>
      <c r="E26" s="45">
        <f t="shared" si="2"/>
        <v>0</v>
      </c>
      <c r="F26" s="45">
        <f t="shared" si="2"/>
        <v>0</v>
      </c>
      <c r="G26" s="45">
        <f t="shared" si="2"/>
        <v>0</v>
      </c>
      <c r="H26" s="45">
        <f t="shared" si="2"/>
        <v>0</v>
      </c>
      <c r="I26" s="45">
        <f t="shared" si="2"/>
        <v>0</v>
      </c>
    </row>
    <row r="27" spans="1:9" s="37" customFormat="1" ht="24.75" x14ac:dyDescent="0.5">
      <c r="A27" s="43"/>
      <c r="B27" s="53" t="s">
        <v>39</v>
      </c>
      <c r="C27" s="53"/>
      <c r="D27" s="53"/>
      <c r="E27" s="53"/>
      <c r="F27" s="53"/>
      <c r="G27" s="53"/>
      <c r="H27" s="53"/>
      <c r="I27" s="53"/>
    </row>
    <row r="28" spans="1:9" s="35" customFormat="1" ht="15.75" x14ac:dyDescent="0.25">
      <c r="A28" s="42">
        <v>16</v>
      </c>
      <c r="B28" s="42" t="s">
        <v>40</v>
      </c>
      <c r="C28" s="42">
        <v>175</v>
      </c>
      <c r="D28" s="42">
        <v>72.45</v>
      </c>
      <c r="E28" s="42">
        <v>66</v>
      </c>
      <c r="F28" s="42">
        <v>49.54</v>
      </c>
      <c r="G28" s="42">
        <v>201</v>
      </c>
      <c r="H28" s="42">
        <v>95.71</v>
      </c>
      <c r="I28" s="42">
        <v>0</v>
      </c>
    </row>
    <row r="29" spans="1:9" s="35" customFormat="1" ht="15.75" x14ac:dyDescent="0.25">
      <c r="A29" s="42">
        <v>17</v>
      </c>
      <c r="B29" s="42" t="s">
        <v>41</v>
      </c>
      <c r="C29" s="42">
        <v>0</v>
      </c>
      <c r="D29" s="42">
        <v>0</v>
      </c>
      <c r="E29" s="42">
        <v>1</v>
      </c>
      <c r="F29" s="42">
        <v>3.48</v>
      </c>
      <c r="G29" s="42">
        <v>1</v>
      </c>
      <c r="H29" s="42">
        <v>3.39</v>
      </c>
      <c r="I29" s="42">
        <v>0</v>
      </c>
    </row>
    <row r="30" spans="1:9" s="36" customFormat="1" ht="16.5" x14ac:dyDescent="0.25">
      <c r="A30" s="51" t="s">
        <v>32</v>
      </c>
      <c r="B30" s="52"/>
      <c r="C30" s="45">
        <f t="shared" ref="C30:I30" si="3">SUM(C28:C29)</f>
        <v>175</v>
      </c>
      <c r="D30" s="45">
        <f t="shared" si="3"/>
        <v>72.45</v>
      </c>
      <c r="E30" s="45">
        <f t="shared" si="3"/>
        <v>67</v>
      </c>
      <c r="F30" s="45">
        <f t="shared" si="3"/>
        <v>53.019999999999996</v>
      </c>
      <c r="G30" s="45">
        <f t="shared" si="3"/>
        <v>202</v>
      </c>
      <c r="H30" s="45">
        <f t="shared" si="3"/>
        <v>99.1</v>
      </c>
      <c r="I30" s="45">
        <f t="shared" si="3"/>
        <v>0</v>
      </c>
    </row>
    <row r="31" spans="1:9" s="37" customFormat="1" ht="24.75" x14ac:dyDescent="0.5">
      <c r="A31" s="43"/>
      <c r="B31" s="53" t="s">
        <v>42</v>
      </c>
      <c r="C31" s="53"/>
      <c r="D31" s="53"/>
      <c r="E31" s="53"/>
      <c r="F31" s="53"/>
      <c r="G31" s="53"/>
      <c r="H31" s="53"/>
      <c r="I31" s="53"/>
    </row>
    <row r="32" spans="1:9" s="35" customFormat="1" ht="15.75" x14ac:dyDescent="0.25">
      <c r="A32" s="42">
        <v>18</v>
      </c>
      <c r="B32" s="42" t="s">
        <v>43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</row>
    <row r="33" spans="1:9" s="35" customFormat="1" ht="15.75" x14ac:dyDescent="0.25">
      <c r="A33" s="42">
        <v>19</v>
      </c>
      <c r="B33" s="42" t="s">
        <v>44</v>
      </c>
      <c r="C33" s="42">
        <v>1</v>
      </c>
      <c r="D33" s="42">
        <v>47.74</v>
      </c>
      <c r="E33" s="42">
        <v>0</v>
      </c>
      <c r="F33" s="42">
        <v>0</v>
      </c>
      <c r="G33" s="42">
        <v>1</v>
      </c>
      <c r="H33" s="42">
        <v>50.44</v>
      </c>
      <c r="I33" s="42">
        <v>0</v>
      </c>
    </row>
    <row r="34" spans="1:9" s="35" customFormat="1" ht="15.75" x14ac:dyDescent="0.25">
      <c r="A34" s="42">
        <v>20</v>
      </c>
      <c r="B34" s="42" t="s">
        <v>45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</row>
    <row r="35" spans="1:9" s="35" customFormat="1" ht="15.75" x14ac:dyDescent="0.25">
      <c r="A35" s="42">
        <v>21</v>
      </c>
      <c r="B35" s="42" t="s">
        <v>46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</row>
    <row r="36" spans="1:9" s="35" customFormat="1" ht="15.75" x14ac:dyDescent="0.25">
      <c r="A36" s="42">
        <v>22</v>
      </c>
      <c r="B36" s="42" t="s">
        <v>47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</row>
    <row r="37" spans="1:9" s="35" customFormat="1" ht="15.75" x14ac:dyDescent="0.25">
      <c r="A37" s="42">
        <v>23</v>
      </c>
      <c r="B37" s="42" t="s">
        <v>48</v>
      </c>
      <c r="C37" s="42">
        <v>1</v>
      </c>
      <c r="D37" s="42">
        <v>4.91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</row>
    <row r="38" spans="1:9" s="35" customFormat="1" ht="15.75" x14ac:dyDescent="0.25">
      <c r="A38" s="42">
        <v>24</v>
      </c>
      <c r="B38" s="42" t="s">
        <v>49</v>
      </c>
      <c r="C38" s="42">
        <v>6</v>
      </c>
      <c r="D38" s="42">
        <v>965.04</v>
      </c>
      <c r="E38" s="42">
        <v>1</v>
      </c>
      <c r="F38" s="42">
        <v>200</v>
      </c>
      <c r="G38" s="42">
        <v>6</v>
      </c>
      <c r="H38" s="42">
        <v>989.34</v>
      </c>
      <c r="I38" s="42">
        <v>3</v>
      </c>
    </row>
    <row r="39" spans="1:9" s="35" customFormat="1" ht="15.75" x14ac:dyDescent="0.25">
      <c r="A39" s="42">
        <v>25</v>
      </c>
      <c r="B39" s="42" t="s">
        <v>50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</row>
    <row r="40" spans="1:9" s="35" customFormat="1" ht="15.75" x14ac:dyDescent="0.25">
      <c r="A40" s="42">
        <v>26</v>
      </c>
      <c r="B40" s="42" t="s">
        <v>51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</row>
    <row r="41" spans="1:9" s="35" customFormat="1" ht="15.75" x14ac:dyDescent="0.25">
      <c r="A41" s="42">
        <v>27</v>
      </c>
      <c r="B41" s="42" t="s">
        <v>52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</row>
    <row r="42" spans="1:9" s="35" customFormat="1" ht="15.75" x14ac:dyDescent="0.25">
      <c r="A42" s="42">
        <v>28</v>
      </c>
      <c r="B42" s="42" t="s">
        <v>53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</row>
    <row r="43" spans="1:9" s="35" customFormat="1" ht="15.75" x14ac:dyDescent="0.25">
      <c r="A43" s="42">
        <v>29</v>
      </c>
      <c r="B43" s="42" t="s">
        <v>54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</row>
    <row r="44" spans="1:9" s="35" customFormat="1" ht="15.75" x14ac:dyDescent="0.25">
      <c r="A44" s="42">
        <v>30</v>
      </c>
      <c r="B44" s="42" t="s">
        <v>55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</row>
    <row r="45" spans="1:9" s="35" customFormat="1" ht="15.75" x14ac:dyDescent="0.25">
      <c r="A45" s="42">
        <v>31</v>
      </c>
      <c r="B45" s="42" t="s">
        <v>56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</row>
    <row r="46" spans="1:9" s="35" customFormat="1" ht="15.75" x14ac:dyDescent="0.25">
      <c r="A46" s="42">
        <v>32</v>
      </c>
      <c r="B46" s="42" t="s">
        <v>57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</row>
    <row r="47" spans="1:9" s="35" customFormat="1" ht="15.75" x14ac:dyDescent="0.25">
      <c r="A47" s="42">
        <v>33</v>
      </c>
      <c r="B47" s="42" t="s">
        <v>58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</row>
    <row r="48" spans="1:9" s="35" customFormat="1" ht="15.75" x14ac:dyDescent="0.25">
      <c r="A48" s="42">
        <v>34</v>
      </c>
      <c r="B48" s="42" t="s">
        <v>59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</row>
    <row r="49" spans="1:9" s="35" customFormat="1" ht="15.75" x14ac:dyDescent="0.25">
      <c r="A49" s="42">
        <v>35</v>
      </c>
      <c r="B49" s="42" t="s">
        <v>60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</row>
    <row r="50" spans="1:9" s="35" customFormat="1" ht="15.75" x14ac:dyDescent="0.25">
      <c r="A50" s="42">
        <v>36</v>
      </c>
      <c r="B50" s="42" t="s">
        <v>61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</row>
    <row r="51" spans="1:9" s="35" customFormat="1" ht="15.75" x14ac:dyDescent="0.25">
      <c r="A51" s="42">
        <v>37</v>
      </c>
      <c r="B51" s="42" t="s">
        <v>62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</row>
    <row r="52" spans="1:9" s="35" customFormat="1" ht="15.75" x14ac:dyDescent="0.25">
      <c r="A52" s="42">
        <v>38</v>
      </c>
      <c r="B52" s="42" t="s">
        <v>63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  <c r="H52" s="42">
        <v>0</v>
      </c>
      <c r="I52" s="42">
        <v>0</v>
      </c>
    </row>
    <row r="53" spans="1:9" s="36" customFormat="1" ht="16.5" x14ac:dyDescent="0.25">
      <c r="A53" s="51" t="s">
        <v>32</v>
      </c>
      <c r="B53" s="52"/>
      <c r="C53" s="45">
        <f t="shared" ref="C53:I53" si="4">SUM(C32:C52)</f>
        <v>8</v>
      </c>
      <c r="D53" s="45">
        <f t="shared" si="4"/>
        <v>1017.6899999999999</v>
      </c>
      <c r="E53" s="45">
        <f t="shared" si="4"/>
        <v>1</v>
      </c>
      <c r="F53" s="45">
        <f t="shared" si="4"/>
        <v>200</v>
      </c>
      <c r="G53" s="45">
        <f t="shared" si="4"/>
        <v>7</v>
      </c>
      <c r="H53" s="45">
        <f t="shared" si="4"/>
        <v>1039.78</v>
      </c>
      <c r="I53" s="45">
        <f t="shared" si="4"/>
        <v>3</v>
      </c>
    </row>
    <row r="54" spans="1:9" s="37" customFormat="1" ht="24.75" x14ac:dyDescent="0.5">
      <c r="A54" s="43"/>
      <c r="B54" s="53" t="s">
        <v>64</v>
      </c>
      <c r="C54" s="53"/>
      <c r="D54" s="53"/>
      <c r="E54" s="53"/>
      <c r="F54" s="53"/>
      <c r="G54" s="53"/>
      <c r="H54" s="53"/>
      <c r="I54" s="53"/>
    </row>
    <row r="55" spans="1:9" s="35" customFormat="1" ht="15.75" x14ac:dyDescent="0.25">
      <c r="A55" s="42">
        <v>39</v>
      </c>
      <c r="B55" s="42" t="s">
        <v>65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</row>
    <row r="56" spans="1:9" s="35" customFormat="1" ht="15.75" x14ac:dyDescent="0.25">
      <c r="A56" s="42">
        <v>40</v>
      </c>
      <c r="B56" s="42" t="s">
        <v>66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</row>
    <row r="57" spans="1:9" s="35" customFormat="1" ht="15.75" x14ac:dyDescent="0.25">
      <c r="A57" s="42">
        <v>41</v>
      </c>
      <c r="B57" s="42" t="s">
        <v>67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</row>
    <row r="58" spans="1:9" s="35" customFormat="1" ht="15.75" x14ac:dyDescent="0.25">
      <c r="A58" s="42">
        <v>42</v>
      </c>
      <c r="B58" s="42" t="s">
        <v>68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</row>
    <row r="59" spans="1:9" s="35" customFormat="1" ht="15.75" x14ac:dyDescent="0.25">
      <c r="A59" s="42">
        <v>43</v>
      </c>
      <c r="B59" s="42" t="s">
        <v>69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</row>
    <row r="60" spans="1:9" s="35" customFormat="1" ht="15.75" x14ac:dyDescent="0.25">
      <c r="A60" s="42">
        <v>44</v>
      </c>
      <c r="B60" s="42" t="s">
        <v>70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</row>
    <row r="61" spans="1:9" s="36" customFormat="1" ht="16.5" x14ac:dyDescent="0.25">
      <c r="A61" s="51" t="s">
        <v>32</v>
      </c>
      <c r="B61" s="52"/>
      <c r="C61" s="45">
        <f t="shared" ref="C61:I61" si="5">SUM(C55:C60)</f>
        <v>0</v>
      </c>
      <c r="D61" s="45">
        <f t="shared" si="5"/>
        <v>0</v>
      </c>
      <c r="E61" s="45">
        <f t="shared" si="5"/>
        <v>0</v>
      </c>
      <c r="F61" s="45">
        <f t="shared" si="5"/>
        <v>0</v>
      </c>
      <c r="G61" s="45">
        <f t="shared" si="5"/>
        <v>0</v>
      </c>
      <c r="H61" s="45">
        <f t="shared" si="5"/>
        <v>0</v>
      </c>
      <c r="I61" s="45">
        <f t="shared" si="5"/>
        <v>0</v>
      </c>
    </row>
    <row r="62" spans="1:9" s="37" customFormat="1" ht="24.75" x14ac:dyDescent="0.5">
      <c r="A62" s="43"/>
      <c r="B62" s="53" t="s">
        <v>71</v>
      </c>
      <c r="C62" s="53"/>
      <c r="D62" s="53"/>
      <c r="E62" s="53"/>
      <c r="F62" s="53"/>
      <c r="G62" s="53"/>
      <c r="H62" s="53"/>
      <c r="I62" s="53"/>
    </row>
    <row r="63" spans="1:9" s="35" customFormat="1" ht="15.75" x14ac:dyDescent="0.25">
      <c r="A63" s="42">
        <v>45</v>
      </c>
      <c r="B63" s="42" t="s">
        <v>72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</row>
    <row r="64" spans="1:9" s="35" customFormat="1" ht="15.75" x14ac:dyDescent="0.25">
      <c r="A64" s="54" t="s">
        <v>32</v>
      </c>
      <c r="B64" s="55"/>
      <c r="C64" s="42">
        <f t="shared" ref="C64:I64" si="6">SUM(C63:C63)</f>
        <v>0</v>
      </c>
      <c r="D64" s="42">
        <f t="shared" si="6"/>
        <v>0</v>
      </c>
      <c r="E64" s="42">
        <f t="shared" si="6"/>
        <v>0</v>
      </c>
      <c r="F64" s="42">
        <f t="shared" si="6"/>
        <v>0</v>
      </c>
      <c r="G64" s="42">
        <f t="shared" si="6"/>
        <v>0</v>
      </c>
      <c r="H64" s="42">
        <f t="shared" si="6"/>
        <v>0</v>
      </c>
      <c r="I64" s="42">
        <f t="shared" si="6"/>
        <v>0</v>
      </c>
    </row>
    <row r="65" spans="1:9" s="35" customFormat="1" ht="15.75" x14ac:dyDescent="0.25">
      <c r="A65" s="54" t="s">
        <v>73</v>
      </c>
      <c r="B65" s="55"/>
      <c r="C65" s="42">
        <f t="shared" ref="C65:I65" si="7">SUM(C18+C21+C26+C30+C53+C61+C64)</f>
        <v>4746</v>
      </c>
      <c r="D65" s="42">
        <f t="shared" si="7"/>
        <v>14368.930000000002</v>
      </c>
      <c r="E65" s="42">
        <f t="shared" si="7"/>
        <v>1104</v>
      </c>
      <c r="F65" s="42">
        <f t="shared" si="7"/>
        <v>1781.28</v>
      </c>
      <c r="G65" s="42">
        <f t="shared" si="7"/>
        <v>3937</v>
      </c>
      <c r="H65" s="42">
        <f t="shared" si="7"/>
        <v>11476.61</v>
      </c>
      <c r="I65" s="42">
        <f t="shared" si="7"/>
        <v>112</v>
      </c>
    </row>
    <row r="66" spans="1:9" s="38" customFormat="1" x14ac:dyDescent="0.25">
      <c r="A66" s="44"/>
      <c r="B66" s="44" t="s">
        <v>74</v>
      </c>
      <c r="C66" s="44"/>
      <c r="D66" s="44"/>
      <c r="E66" s="44"/>
      <c r="F66" s="44"/>
      <c r="G66" s="44"/>
      <c r="H66" s="44"/>
      <c r="I66" s="44"/>
    </row>
  </sheetData>
  <mergeCells count="27">
    <mergeCell ref="T5:U5"/>
    <mergeCell ref="A1:I1"/>
    <mergeCell ref="A3:I3"/>
    <mergeCell ref="A5:A6"/>
    <mergeCell ref="B5:B6"/>
    <mergeCell ref="C5:D5"/>
    <mergeCell ref="E5:F5"/>
    <mergeCell ref="G5:H5"/>
    <mergeCell ref="J5:K5"/>
    <mergeCell ref="L5:M5"/>
    <mergeCell ref="N5:O5"/>
    <mergeCell ref="P5:Q5"/>
    <mergeCell ref="R5:S5"/>
    <mergeCell ref="A18:B18"/>
    <mergeCell ref="B19:I19"/>
    <mergeCell ref="A21:B21"/>
    <mergeCell ref="B22:I22"/>
    <mergeCell ref="A26:B26"/>
    <mergeCell ref="A61:B61"/>
    <mergeCell ref="B62:I62"/>
    <mergeCell ref="A64:B64"/>
    <mergeCell ref="A65:B65"/>
    <mergeCell ref="B27:I27"/>
    <mergeCell ref="A30:B30"/>
    <mergeCell ref="B31:I31"/>
    <mergeCell ref="A53:B53"/>
    <mergeCell ref="B54:I54"/>
  </mergeCells>
  <printOptions horizontalCentered="1" verticalCentered="1"/>
  <pageMargins left="0.74803149606299213" right="0.74803149606299213" top="0.39370078740157483" bottom="0.3937007874015748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KCC</vt:lpstr>
      <vt:lpstr>KCC for AH</vt:lpstr>
      <vt:lpstr>KCC for Fishries</vt:lpstr>
      <vt:lpstr>KCC!Print_Area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2021-12-20T11:22:31Z</cp:lastPrinted>
  <dcterms:created xsi:type="dcterms:W3CDTF">2013-06-28T08:26:27Z</dcterms:created>
  <dcterms:modified xsi:type="dcterms:W3CDTF">2021-12-20T11:22:33Z</dcterms:modified>
</cp:coreProperties>
</file>